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3955" windowHeight="9270" activeTab="6"/>
  </bookViews>
  <sheets>
    <sheet name="Ставки за мах" sheetId="1" r:id="rId1"/>
    <sheet name="Ставки" sheetId="2" r:id="rId2"/>
    <sheet name="прил.2" sheetId="3" r:id="rId3"/>
    <sheet name="прил.3" sheetId="4" r:id="rId4"/>
    <sheet name="прил.3.1" sheetId="5" r:id="rId5"/>
    <sheet name="прил.4" sheetId="6" r:id="rId6"/>
    <sheet name="тех.присоединения 2014-17" sheetId="7" r:id="rId7"/>
  </sheets>
  <definedNames>
    <definedName name="_xlnm.Print_Titles" localSheetId="6">'тех.присоединения 2014-17'!$7:$8</definedName>
    <definedName name="_xlnm.Print_Area" localSheetId="6">'тех.присоединения 2014-17'!$A$1:$K$53</definedName>
  </definedNames>
  <calcPr calcId="125725"/>
</workbook>
</file>

<file path=xl/calcChain.xml><?xml version="1.0" encoding="utf-8"?>
<calcChain xmlns="http://schemas.openxmlformats.org/spreadsheetml/2006/main">
  <c r="B52" i="7"/>
  <c r="B51"/>
  <c r="B48"/>
  <c r="B47"/>
  <c r="B41"/>
  <c r="B40"/>
  <c r="B37"/>
  <c r="B36"/>
  <c r="B30"/>
  <c r="B29"/>
  <c r="B26"/>
  <c r="B25"/>
  <c r="B15"/>
  <c r="B14"/>
  <c r="F25" i="5"/>
  <c r="E25"/>
  <c r="D25"/>
  <c r="F19"/>
  <c r="F16" s="1"/>
  <c r="F11" s="1"/>
  <c r="E19"/>
  <c r="D19"/>
  <c r="D16" s="1"/>
  <c r="D11" s="1"/>
  <c r="E16"/>
  <c r="E11"/>
  <c r="F25" i="4"/>
  <c r="E25"/>
  <c r="D25"/>
  <c r="F19"/>
  <c r="F16" s="1"/>
  <c r="F11" s="1"/>
  <c r="E19"/>
  <c r="D19"/>
  <c r="D16" s="1"/>
  <c r="D11" s="1"/>
  <c r="E16"/>
  <c r="G29" i="3"/>
  <c r="C14" i="6" s="1"/>
  <c r="G28" i="3"/>
  <c r="C12" i="6" s="1"/>
  <c r="G20" i="3"/>
  <c r="D14" i="6" s="1"/>
  <c r="G19" i="3"/>
  <c r="D12" i="6" s="1"/>
  <c r="G11" i="3"/>
  <c r="E14" i="6" s="1"/>
  <c r="G10" i="3"/>
  <c r="E12" i="6" s="1"/>
  <c r="D11" i="2" s="1"/>
  <c r="E61"/>
  <c r="E60"/>
  <c r="E58"/>
  <c r="E57"/>
  <c r="E56"/>
  <c r="E55"/>
  <c r="E54"/>
  <c r="E52"/>
  <c r="E50"/>
  <c r="E49"/>
  <c r="E48"/>
  <c r="E47"/>
  <c r="E46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2"/>
  <c r="E21"/>
  <c r="E20"/>
  <c r="E19"/>
  <c r="E18"/>
  <c r="E17"/>
  <c r="E16"/>
  <c r="E15"/>
  <c r="E14"/>
  <c r="E11" i="4" l="1"/>
  <c r="D12" i="2"/>
  <c r="D10" s="1"/>
  <c r="E10" s="1"/>
  <c r="D11" i="1"/>
  <c r="E11" i="2"/>
  <c r="E12"/>
  <c r="D12" i="1"/>
  <c r="E12" s="1"/>
  <c r="D10" l="1"/>
  <c r="E10" s="1"/>
  <c r="E11"/>
</calcChain>
</file>

<file path=xl/sharedStrings.xml><?xml version="1.0" encoding="utf-8"?>
<sst xmlns="http://schemas.openxmlformats.org/spreadsheetml/2006/main" count="370" uniqueCount="171">
  <si>
    <t>Стандартизированные тарифные ставки для расчета платы за технологическое присоединение к территориальным распределительным сетям на уровне напряжения ниже 35 кВ и присоединяемой мощностью менее 8900 кВт АО "Чукотэнерго" на 2018 год</t>
  </si>
  <si>
    <t>Наименование стандартизированных тарифных ставок</t>
  </si>
  <si>
    <t>Единица измерения</t>
  </si>
  <si>
    <t>Стандартизированные тарифные ставки</t>
  </si>
  <si>
    <t>по постоянной схеме</t>
  </si>
  <si>
    <t>по временной схеме</t>
  </si>
  <si>
    <r>
      <t>C</t>
    </r>
    <r>
      <rPr>
        <vertAlign val="subscript"/>
        <sz val="11"/>
        <rFont val="Times New Roman"/>
        <family val="1"/>
        <charset val="204"/>
      </rPr>
      <t>1</t>
    </r>
  </si>
  <si>
    <t>Стандартизированная тарифная ставкана покрытие расходов на технологическое присоединение энергопринимающих устройств потребителей электрической энергии, объектов электросетевогохозяйства, принадлежащих сетевым организациям и иным лицам, в расчете на 1 кВт максимальной мощности</t>
  </si>
  <si>
    <t>рублей/кВт</t>
  </si>
  <si>
    <r>
      <t>C</t>
    </r>
    <r>
      <rPr>
        <vertAlign val="subscript"/>
        <sz val="11"/>
        <rFont val="Times New Roman"/>
        <family val="1"/>
        <charset val="204"/>
      </rPr>
      <t>1.1</t>
    </r>
  </si>
  <si>
    <t>Стандартизированная тарифная ставкана покрытие расходов на подготовку и выдачу сетевой организацией технических условий заявителю (ТУ)</t>
  </si>
  <si>
    <r>
      <t>C</t>
    </r>
    <r>
      <rPr>
        <vertAlign val="subscript"/>
        <sz val="11"/>
        <rFont val="Times New Roman"/>
        <family val="1"/>
        <charset val="204"/>
      </rPr>
      <t>1.2</t>
    </r>
    <r>
      <rPr>
        <sz val="10"/>
        <rFont val="Arial Cyr"/>
        <charset val="204"/>
      </rPr>
      <t/>
    </r>
  </si>
  <si>
    <t>Стандартизированная тарифная ставка на покрытие расходов на проверку сетевой организацией выполнения заявителем технических условий</t>
  </si>
  <si>
    <r>
      <t>С</t>
    </r>
    <r>
      <rPr>
        <vertAlign val="subscript"/>
        <sz val="11"/>
        <rFont val="Times New Roman"/>
        <family val="1"/>
        <charset val="204"/>
      </rPr>
      <t>2,i</t>
    </r>
  </si>
  <si>
    <t>Стандартизированная тарифная ставка на покрытие расходов сетевой организации на строительство воздушных линий электропередачи на i-м уровне напряжения</t>
  </si>
  <si>
    <r>
      <t>С</t>
    </r>
    <r>
      <rPr>
        <vertAlign val="subscript"/>
        <sz val="11"/>
        <rFont val="Times New Roman"/>
        <family val="1"/>
        <charset val="204"/>
      </rPr>
      <t>3,i</t>
    </r>
  </si>
  <si>
    <t>Стандартизированная тарифная ставка на покрытие расходов сетевой организации на строительство кабельных линий электропередачи на i-м уровне напряжения</t>
  </si>
  <si>
    <r>
      <t>С</t>
    </r>
    <r>
      <rPr>
        <vertAlign val="subscript"/>
        <sz val="11"/>
        <rFont val="Times New Roman"/>
        <family val="1"/>
        <charset val="204"/>
      </rPr>
      <t>4,i</t>
    </r>
  </si>
  <si>
    <t>Стандартизированная тарифная ставка на покрытие расходов сетевой организации на строительство пунктов секционирования(реклоузеров, распределительных пунктов, переключательных пунктов)на i-м уровне напряжения</t>
  </si>
  <si>
    <r>
      <t>С</t>
    </r>
    <r>
      <rPr>
        <vertAlign val="subscript"/>
        <sz val="11"/>
        <rFont val="Times New Roman"/>
        <family val="1"/>
        <charset val="204"/>
      </rPr>
      <t>5,i</t>
    </r>
  </si>
  <si>
    <t>Стандартизированная тарифная ставка на покрытие расходов сетевой организации на строительство трансформаторных подстанций (ТП), за исключением распределительных трансформаторных подстанций (РТП), с уровнем напряжениядо 35 кВ</t>
  </si>
  <si>
    <r>
      <t>С6</t>
    </r>
    <r>
      <rPr>
        <vertAlign val="subscript"/>
        <sz val="11"/>
        <rFont val="Times New Roman"/>
        <family val="1"/>
        <charset val="204"/>
      </rPr>
      <t>,i</t>
    </r>
  </si>
  <si>
    <t>Стандартизированная тарифная ставка на покрытие расходов сетевой организации на строительство распределительных трансформаторных подстанций (РТП) с уровнем напряжениядо 35 кВ</t>
  </si>
  <si>
    <r>
      <t>С7</t>
    </r>
    <r>
      <rPr>
        <vertAlign val="subscript"/>
        <sz val="11"/>
        <rFont val="Times New Roman"/>
        <family val="1"/>
        <charset val="204"/>
      </rPr>
      <t>,i</t>
    </r>
  </si>
  <si>
    <t>Стандартизированная тарифная ставка на покрытие расходов сетевой организациина строительство подстанций уровнем напряжения 35 кВ и выше (ПС)</t>
  </si>
  <si>
    <t>Стандартизированная тарифная ставкана покрытие расходов на технологическое присоединение энергопринимающих устройств потребителей электрической энергии, объектов электросетевогохозяйства, принадлежащих сетевым организациям и иным лицам</t>
  </si>
  <si>
    <t>рублей/за присоединение</t>
  </si>
  <si>
    <t>рублей/км</t>
  </si>
  <si>
    <r>
      <t>С</t>
    </r>
    <r>
      <rPr>
        <vertAlign val="subscript"/>
        <sz val="11"/>
        <rFont val="Times New Roman"/>
        <family val="1"/>
        <charset val="204"/>
      </rPr>
      <t>2,0,4</t>
    </r>
  </si>
  <si>
    <t xml:space="preserve"> Строительство одноцепной ВЛ 0,4 кВ проводом марки СИП на деревянных опорах с жб приставками</t>
  </si>
  <si>
    <t xml:space="preserve"> Строительство двухцепной ВЛ 0,4 кВ проводом марки СИП на деревянных опорах с жб приставками</t>
  </si>
  <si>
    <t xml:space="preserve"> Установка опоры с укосиной (дерево)</t>
  </si>
  <si>
    <t xml:space="preserve"> Совместный подвес одноцепной ВЛ 0,4 кВ монтаж провода марки СИП по сущ опорам</t>
  </si>
  <si>
    <t xml:space="preserve"> Совместный подвес двухцепной ВЛ 0,4 кВ монтаж провода марки СИП по сущ опорам</t>
  </si>
  <si>
    <r>
      <t>С</t>
    </r>
    <r>
      <rPr>
        <vertAlign val="subscript"/>
        <sz val="11"/>
        <rFont val="Times New Roman"/>
        <family val="1"/>
        <charset val="204"/>
      </rPr>
      <t>2,6-10</t>
    </r>
  </si>
  <si>
    <t xml:space="preserve"> Строительство одноцепной ВЛ 6-10 кВ проводом марки СИП на деревянных опорах с жб приставками</t>
  </si>
  <si>
    <t xml:space="preserve"> Строительство двухцепной ВЛ 6-10 кВ проводом марки СИП на деревянных опорах с жб приставками</t>
  </si>
  <si>
    <t xml:space="preserve"> Установка анкерной опоры с разъединителем (дерево)</t>
  </si>
  <si>
    <t xml:space="preserve"> Установка анкерной опоры с разъединителем (металл)</t>
  </si>
  <si>
    <r>
      <t>С</t>
    </r>
    <r>
      <rPr>
        <vertAlign val="subscript"/>
        <sz val="11"/>
        <rFont val="Times New Roman"/>
        <family val="1"/>
        <charset val="204"/>
      </rPr>
      <t>3,0,4</t>
    </r>
  </si>
  <si>
    <t xml:space="preserve"> Строительство КЛ 0,4кВ 1 кабель в траншее</t>
  </si>
  <si>
    <t xml:space="preserve"> Строительство КЛ 0,4кВ 2 кабеля в траншее</t>
  </si>
  <si>
    <t>Строительство КЛ 0,4кВ 3 кабеля в траншее</t>
  </si>
  <si>
    <t xml:space="preserve"> Строительство КЛ 0,4кВ 4 кабеля в траншее</t>
  </si>
  <si>
    <t xml:space="preserve"> Строительство КЛ 0,4кВ 1 кабель в траншее с восстановлением дорожного покрытия</t>
  </si>
  <si>
    <t xml:space="preserve"> Строительство КЛ 0,4кВ 2 кабеля в траншее с восстановлением дорожного покрытия</t>
  </si>
  <si>
    <t xml:space="preserve"> Строительство КЛ 0,4кВ 3 кабеля в траншее с восстановлением дорожного покрытия</t>
  </si>
  <si>
    <t xml:space="preserve"> Строительство КЛ 0,4кВ 4 кабеля в траншее с восстановлением дорожного покрытия</t>
  </si>
  <si>
    <t xml:space="preserve"> Строительство КЛ 0,4кВ 1 кабель по эстакаде</t>
  </si>
  <si>
    <t xml:space="preserve"> Строительство КЛ 0,4кВ 2 кабеля по эстакаде</t>
  </si>
  <si>
    <t xml:space="preserve"> Строительство КЛ 0,4кВ 1кабеля в усиленных жб лотках</t>
  </si>
  <si>
    <t xml:space="preserve"> Строительство КЛ 0,4кВ 2 кабеля в усиленных жб лотках</t>
  </si>
  <si>
    <t xml:space="preserve"> Строительство КЛ 0,4кВ 3кабеля в усиленных жб лотках</t>
  </si>
  <si>
    <t>Строительство КЛ 0,4кВ 4 кабеля в усиленных жб лотках</t>
  </si>
  <si>
    <r>
      <t>С</t>
    </r>
    <r>
      <rPr>
        <vertAlign val="subscript"/>
        <sz val="11"/>
        <rFont val="Times New Roman"/>
        <family val="1"/>
        <charset val="204"/>
      </rPr>
      <t>3,6-10</t>
    </r>
  </si>
  <si>
    <t xml:space="preserve"> Строительство КЛ 6-10кВ 1 кабель в траншее</t>
  </si>
  <si>
    <t xml:space="preserve"> Строительство КЛ 6-10кВ 2 кабеля в траншее</t>
  </si>
  <si>
    <t xml:space="preserve"> Строительство КЛ 6-10кВ 1 кабель в  в траншее с восстановлением дорожного покрытия</t>
  </si>
  <si>
    <t xml:space="preserve"> Строительство КЛ 6-10кВ 2 кабеля в траншее с восстановлением дорожного покрытия</t>
  </si>
  <si>
    <t xml:space="preserve"> Строительство КЛ 6-10кВ 1 кабель по эстакаде</t>
  </si>
  <si>
    <t xml:space="preserve"> Строительство КЛ 6-10кВ 1 кабеля в усиленных жб лотках</t>
  </si>
  <si>
    <t xml:space="preserve"> Строительство КЛ 6-10кВ 2 кабеля в усиленных жб лотках</t>
  </si>
  <si>
    <t>рублей/шт.</t>
  </si>
  <si>
    <r>
      <t>С</t>
    </r>
    <r>
      <rPr>
        <vertAlign val="subscript"/>
        <sz val="11"/>
        <rFont val="Times New Roman"/>
        <family val="1"/>
        <charset val="204"/>
      </rPr>
      <t>4,6-10</t>
    </r>
  </si>
  <si>
    <t xml:space="preserve"> Установка линейной ячейки 6кВ в РУ 6-10кВ ТП,РП</t>
  </si>
  <si>
    <t xml:space="preserve"> Установка дополнительной ячейки с с вакуумным выключателем РП</t>
  </si>
  <si>
    <r>
      <t>С</t>
    </r>
    <r>
      <rPr>
        <vertAlign val="subscript"/>
        <sz val="11"/>
        <rFont val="Times New Roman"/>
        <family val="1"/>
        <charset val="204"/>
      </rPr>
      <t>4,0,4</t>
    </r>
  </si>
  <si>
    <t xml:space="preserve"> Установка вводной панели с одним ком аппаратом 0,4кВ в РУ -0,4кВ ТП,РП</t>
  </si>
  <si>
    <t xml:space="preserve"> Установка коммутационного аппарата (рубильник) в РП, ТП 0,4кВ</t>
  </si>
  <si>
    <t xml:space="preserve"> Установка коммутационного аппарата (автомат) в РП, ТП 0,4кВ</t>
  </si>
  <si>
    <r>
      <t>С</t>
    </r>
    <r>
      <rPr>
        <vertAlign val="subscript"/>
        <sz val="11"/>
        <rFont val="Times New Roman"/>
        <family val="1"/>
        <charset val="204"/>
      </rPr>
      <t>5,0-35</t>
    </r>
  </si>
  <si>
    <t xml:space="preserve"> Реконструкция ячейки (установка трансформаторов тока 630кВа) РП</t>
  </si>
  <si>
    <r>
      <t>С6</t>
    </r>
    <r>
      <rPr>
        <vertAlign val="subscript"/>
        <sz val="11"/>
        <rFont val="Times New Roman"/>
        <family val="1"/>
        <charset val="204"/>
      </rPr>
      <t>,0-35</t>
    </r>
  </si>
  <si>
    <t xml:space="preserve"> Строительство КТП 100кВА</t>
  </si>
  <si>
    <t xml:space="preserve"> Строительство КТП 250кВА</t>
  </si>
  <si>
    <t xml:space="preserve"> Строительство двухтрансформаторной КТП в утепленном варианте 2х250кВА</t>
  </si>
  <si>
    <t xml:space="preserve"> Строительство двухтрансформаторной КТП в утепленном варианте 2х400кВА</t>
  </si>
  <si>
    <t xml:space="preserve"> Строительство КТП 160кВА</t>
  </si>
  <si>
    <r>
      <t>С7</t>
    </r>
    <r>
      <rPr>
        <vertAlign val="subscript"/>
        <sz val="11"/>
        <rFont val="Times New Roman"/>
        <family val="1"/>
        <charset val="204"/>
      </rPr>
      <t>,0-35</t>
    </r>
  </si>
  <si>
    <t xml:space="preserve"> Установка трансформатора 160кВА</t>
  </si>
  <si>
    <t xml:space="preserve"> Установка трансформатора 400кВА</t>
  </si>
  <si>
    <r>
      <rPr>
        <u/>
        <sz val="11"/>
        <rFont val="Times New Roman"/>
        <family val="1"/>
        <charset val="204"/>
      </rPr>
      <t>Справочно:</t>
    </r>
    <r>
      <rPr>
        <sz val="11"/>
        <rFont val="Times New Roman"/>
        <family val="1"/>
        <charset val="204"/>
      </rPr>
      <t xml:space="preserve"> ИПЦ 2015 - 1,155, ИПЦ 2016 - 1,071, ИПЦ 2017 - 1,04, ИПЦ 2018 - 1,04</t>
    </r>
  </si>
  <si>
    <t>Расходы на выполнение мероприятий по технологическому присоединению за 2014 год</t>
  </si>
  <si>
    <t>№ п/п</t>
  </si>
  <si>
    <t>Наименование</t>
  </si>
  <si>
    <t>Информация для расчета стандартизированной тарифной ставки С1</t>
  </si>
  <si>
    <t>Расходы на одно присоединение (руб. на одно ТП)</t>
  </si>
  <si>
    <t>Расходы по каждому мероприятию (руб.)</t>
  </si>
  <si>
    <t>Количество технологических присоединений (шт.)</t>
  </si>
  <si>
    <t>Объем максимальной мощности (кВт)</t>
  </si>
  <si>
    <t>Подготовка технических условий и их согласование</t>
  </si>
  <si>
    <t>Проверка выполнениея заявителем технических условий</t>
  </si>
  <si>
    <t>Расходы на выполнение мероприятий по технологическому присоединению за 2015 год</t>
  </si>
  <si>
    <t>Расходы на выполнение мероприятий по технологическому присоединению за 2016 год</t>
  </si>
  <si>
    <t>Расчет фактических расходов на выполнение подготовки технических условий и их согласовании по технологическому присоединению за 2014-2016 гг.</t>
  </si>
  <si>
    <t>(тыс. руб.)</t>
  </si>
  <si>
    <t>№</t>
  </si>
  <si>
    <t>Показатели</t>
  </si>
  <si>
    <t>Данные за  2016 г.</t>
  </si>
  <si>
    <t>Данные за год 2015 г.</t>
  </si>
  <si>
    <t>Данные за год 2014 г.</t>
  </si>
  <si>
    <t>1.</t>
  </si>
  <si>
    <t>Расходы по выполнению мероприятий по технологическому присоединению, всего</t>
  </si>
  <si>
    <t>1.1</t>
  </si>
  <si>
    <t>Вспомогательные материалы</t>
  </si>
  <si>
    <t>1.2</t>
  </si>
  <si>
    <t>Энергия на хозяйственные нужды</t>
  </si>
  <si>
    <t>1.3</t>
  </si>
  <si>
    <t>Оплата труда ППП</t>
  </si>
  <si>
    <t>1.4</t>
  </si>
  <si>
    <t>Отчисления на страховые взносы</t>
  </si>
  <si>
    <t>1.5</t>
  </si>
  <si>
    <t>Прочие расходы, всего, в том числе:</t>
  </si>
  <si>
    <t>1.5.1</t>
  </si>
  <si>
    <t>-работы и услуги производственного характера</t>
  </si>
  <si>
    <t>1.5.2</t>
  </si>
  <si>
    <t>- налоги и сборы, уменьшающие налогооблагаемую базу на прибыль организаций, всего</t>
  </si>
  <si>
    <t>1.5.3</t>
  </si>
  <si>
    <t>- работы и услуги непроизводственного характера, в том числе:</t>
  </si>
  <si>
    <t>1.5.3.1</t>
  </si>
  <si>
    <t>услуги связи</t>
  </si>
  <si>
    <t>1.5.3.2</t>
  </si>
  <si>
    <t>расходы на охрану и пожарную безопасность</t>
  </si>
  <si>
    <t>1.5.3.3</t>
  </si>
  <si>
    <t>расходы на информационное обслуживание, иные услуги, связанные с деятельностью по технологическому присоединению</t>
  </si>
  <si>
    <t>1.5.3.4</t>
  </si>
  <si>
    <t>плата за аренду имущества</t>
  </si>
  <si>
    <t>1.5.3.5</t>
  </si>
  <si>
    <t>другие прочие расходы, связанные с производством и реализацией</t>
  </si>
  <si>
    <t>1.6</t>
  </si>
  <si>
    <t>Внереализационные расходы, всего</t>
  </si>
  <si>
    <t>1.6.1</t>
  </si>
  <si>
    <t>-расходы на услуги банков</t>
  </si>
  <si>
    <t>1.6.2</t>
  </si>
  <si>
    <t>- % за пользование кредитом</t>
  </si>
  <si>
    <t>1.6.3</t>
  </si>
  <si>
    <t>-прочие обоснованные расходы</t>
  </si>
  <si>
    <t>1.6.4</t>
  </si>
  <si>
    <t>- денежные выплаты социального характера (по Коллективному договору)</t>
  </si>
  <si>
    <t>Расчет фактических расходов на выполнение проверки выполнениея заявителем технических условий по технологическому присоединению за 2014-2016 гг.</t>
  </si>
  <si>
    <t>Данные за предыдущий период регулирования 2016</t>
  </si>
  <si>
    <t>Данные за год 2015, предшествующий предыдущему периоду регулирования</t>
  </si>
  <si>
    <t>Данные за год 2014, предшествующий году 2015</t>
  </si>
  <si>
    <t>Результаты расчета экономически обоснованных расходов на выполнение мероприятий по технологическому присоединению</t>
  </si>
  <si>
    <t>руб. за одно присоединение</t>
  </si>
  <si>
    <t>Данные за год 2014, предшествующий году (n-3)</t>
  </si>
  <si>
    <t>1. Подготовка и выдача сетевой организацией технических условий Заявителю</t>
  </si>
  <si>
    <t>АО "Чукотэнерго"</t>
  </si>
  <si>
    <t>2. Проверка сетевой организацией выполнения Заявителем</t>
  </si>
  <si>
    <t>2.</t>
  </si>
  <si>
    <t>Информация</t>
  </si>
  <si>
    <t>о фактическом количестве технологических присоединений к электрическим сетям  АО "Чукотэнерго" за 2014-2017 гг.</t>
  </si>
  <si>
    <t>Наименование филиала (населенного пункта)</t>
  </si>
  <si>
    <t>до 15 кВТ включительно (юридические лица)</t>
  </si>
  <si>
    <t>свыше 15 кВт до 150 кВт включительно</t>
  </si>
  <si>
    <t>свыше 150 кВт до 670 кВт включительно</t>
  </si>
  <si>
    <t xml:space="preserve">свыше 670 кВт </t>
  </si>
  <si>
    <t>Физические лица до 15 кВт включительно</t>
  </si>
  <si>
    <t>количество</t>
  </si>
  <si>
    <t>мощность</t>
  </si>
  <si>
    <t>2014 год</t>
  </si>
  <si>
    <t>Уровень напряжения 0,4 кВ</t>
  </si>
  <si>
    <t>Анадырская ТЭЦ</t>
  </si>
  <si>
    <t>Эгвекинотская ГРЭС</t>
  </si>
  <si>
    <t>Северные электрические сети</t>
  </si>
  <si>
    <t>Всего количество присоединений</t>
  </si>
  <si>
    <t>Суммарная мощность</t>
  </si>
  <si>
    <t>Уровень напряжения 6 кВ</t>
  </si>
  <si>
    <t>2015 год</t>
  </si>
  <si>
    <t>2016 год</t>
  </si>
  <si>
    <t>9 месяцев 2017 год</t>
  </si>
</sst>
</file>

<file path=xl/styles.xml><?xml version="1.0" encoding="utf-8"?>
<styleSheet xmlns="http://schemas.openxmlformats.org/spreadsheetml/2006/main">
  <numFmts count="107">
    <numFmt numFmtId="7" formatCode="#,##0.00&quot;р.&quot;;\-#,##0.00&quot;р.&quot;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_р_."/>
    <numFmt numFmtId="165" formatCode="_-* #,##0.0_р_._-;\-* #,##0.0_р_._-;_-* &quot;-&quot;??_р_._-;_-@_-"/>
    <numFmt numFmtId="166" formatCode="0.0%"/>
    <numFmt numFmtId="167" formatCode="0.0%_);\(0.0%\)"/>
    <numFmt numFmtId="168" formatCode="#,##0.0_);\(#,##0.0\)"/>
    <numFmt numFmtId="169" formatCode="#,##0;\(#,##0\)"/>
    <numFmt numFmtId="170" formatCode="_-* #,##0.00\ _$_-;\-* #,##0.00\ _$_-;_-* &quot;-&quot;??\ _$_-;_-@_-"/>
    <numFmt numFmtId="171" formatCode="#.##0\.00"/>
    <numFmt numFmtId="172" formatCode="#\.00"/>
    <numFmt numFmtId="173" formatCode="#\."/>
    <numFmt numFmtId="174" formatCode="@\ *."/>
    <numFmt numFmtId="175" formatCode="000000"/>
    <numFmt numFmtId="176" formatCode="General_)"/>
    <numFmt numFmtId="177" formatCode="_-* #,##0&quot;đ.&quot;_-;\-* #,##0&quot;đ.&quot;_-;_-* &quot;-&quot;&quot;đ.&quot;_-;_-@_-"/>
    <numFmt numFmtId="178" formatCode="_-* #,##0.00&quot;đ.&quot;_-;\-* #,##0.00&quot;đ.&quot;_-;_-* &quot;-&quot;??&quot;đ.&quot;_-;_-@_-"/>
    <numFmt numFmtId="179" formatCode="0.0_)"/>
    <numFmt numFmtId="180" formatCode="0.000"/>
    <numFmt numFmtId="181" formatCode="&quot;fl&quot;#,##0_);\(&quot;fl&quot;#,##0\)"/>
    <numFmt numFmtId="182" formatCode="&quot;fl&quot;#,##0_);[Red]\(&quot;fl&quot;#,##0\)"/>
    <numFmt numFmtId="183" formatCode="_(* #,##0.0_);_(* \(#,##0.00\);_(* &quot;-&quot;??_);_(@_)"/>
    <numFmt numFmtId="184" formatCode="&quot;fl&quot;#,##0.00_);\(&quot;fl&quot;#,##0.00\)"/>
    <numFmt numFmtId="185" formatCode="&quot;error&quot;;&quot;error&quot;;&quot;OK&quot;;&quot;  &quot;@"/>
    <numFmt numFmtId="186" formatCode="0000"/>
    <numFmt numFmtId="187" formatCode="##,#0_;\(#,##0\);&quot;-&quot;??_);@"/>
    <numFmt numFmtId="188" formatCode="*(#,##0\);*#\,##0_);&quot;-&quot;??_);@"/>
    <numFmt numFmtId="189" formatCode="_*\(#,##0\);_*#,##0_);&quot;-&quot;??_);@"/>
    <numFmt numFmtId="190" formatCode="* \(#,##0\);* #,##0_);&quot;-&quot;??_);@"/>
    <numFmt numFmtId="191" formatCode="&quot;$&quot;#,##0_);[Red]\(&quot;$&quot;#,##0\)"/>
    <numFmt numFmtId="192" formatCode="#,##0_);\(#,##0\);&quot;-&quot;??_);@"/>
    <numFmt numFmtId="193" formatCode="* #,##0_);* \(#,##0\);&quot;-&quot;??_);@"/>
    <numFmt numFmtId="194" formatCode="\$#,##0\ ;\(\$#,##0\)"/>
    <numFmt numFmtId="195" formatCode="dd\.mm\.yyyy&quot;г.&quot;"/>
    <numFmt numFmtId="196" formatCode="mmmm\ d\,\ yyyy"/>
    <numFmt numFmtId="197" formatCode="#,##0_);\(#,##0\);&quot;- &quot;;&quot;  &quot;@"/>
    <numFmt numFmtId="198" formatCode="_-* #,##0\ _D_M_-;\-* #,##0\ _D_M_-;_-* &quot;-&quot;\ _D_M_-;_-@_-"/>
    <numFmt numFmtId="199" formatCode="_-* #,##0.00\ _D_M_-;\-* #,##0.00\ _D_M_-;_-* &quot;-&quot;??\ _D_M_-;_-@_-"/>
    <numFmt numFmtId="200" formatCode="_-* #,##0\ _F_-;\-* #,##0\ _F_-;_-* &quot;-&quot;\ _F_-;_-@_-"/>
    <numFmt numFmtId="201" formatCode="_-* #,##0.00\ _F_-;\-* #,##0.00\ _F_-;_-* &quot;-&quot;??\ _F_-;_-@_-"/>
    <numFmt numFmtId="202" formatCode="&quot;Да&quot;;&quot;Да&quot;;&quot;Нет&quot;"/>
    <numFmt numFmtId="203" formatCode="0.0"/>
    <numFmt numFmtId="204" formatCode="#,##0.0000_);\(#,##0.0000\);&quot;- &quot;;&quot;  &quot;@"/>
    <numFmt numFmtId="205" formatCode="_(* #,##0.00_);_(* \(#,##0.00\);_(* &quot;-&quot;??_);_(@_)"/>
    <numFmt numFmtId="206" formatCode="#,##0_ ;[Red]\-#,##0\ "/>
    <numFmt numFmtId="207" formatCode="#,##0_);[Blue]\(#,##0\)"/>
    <numFmt numFmtId="208" formatCode="_-* #,##0\ _P_t_s_-;\-* #,##0\ _P_t_s_-;_-* &quot;-&quot;\ _P_t_s_-;_-@_-"/>
    <numFmt numFmtId="209" formatCode="_-* #,##0.00\ _P_t_s_-;\-* #,##0.00\ _P_t_s_-;_-* &quot;-&quot;??\ _P_t_s_-;_-@_-"/>
    <numFmt numFmtId="210" formatCode="_(* #,##0_);_(* \(#,##0\);_(* &quot;-&quot;_);_(@_)"/>
    <numFmt numFmtId="211" formatCode="_-* #,##0_-;\-* #,##0_-;_-* &quot;-&quot;_-;_-@_-"/>
    <numFmt numFmtId="212" formatCode="_-* #,##0.00_-;\-* #,##0.00_-;_-* &quot;-&quot;??_-;_-@_-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_(&quot;$&quot;* #,##0_);_(&quot;$&quot;* \(#,##0\);_(&quot;$&quot;* &quot;-&quot;_);_(@_)"/>
    <numFmt numFmtId="216" formatCode="_(&quot;$&quot;* #,##0.00_);_(&quot;$&quot;* \(#,##0.00\);_(&quot;$&quot;* &quot;-&quot;??_);_(@_)"/>
    <numFmt numFmtId="217" formatCode="_ * #,##0_)&quot;F&quot;_ ;_ * \(#,##0\)&quot;F&quot;_ ;_ * &quot;-&quot;_)&quot;F&quot;_ ;_ @_ "/>
    <numFmt numFmtId="218" formatCode="_-&quot;£&quot;* #,##0_-;\-&quot;£&quot;* #,##0_-;_-&quot;£&quot;* &quot;-&quot;_-;_-@_-"/>
    <numFmt numFmtId="219" formatCode="_ * #,##0.00_)&quot;F&quot;_ ;_ * \(#,##0.00\)&quot;F&quot;_ ;_ * &quot;-&quot;??_)&quot;F&quot;_ ;_ @_ "/>
    <numFmt numFmtId="220" formatCode="_-&quot;£&quot;* #,##0.00_-;\-&quot;£&quot;* #,##0.00_-;_-&quot;£&quot;* &quot;-&quot;??_-;_-@_-"/>
    <numFmt numFmtId="221" formatCode="#,##0.00&quot;т.р.&quot;;\-#,##0.00&quot;т.р.&quot;"/>
    <numFmt numFmtId="222" formatCode="_-* #,##0_đ_._-;\-* #,##0_đ_._-;_-* &quot;-&quot;_đ_._-;_-@_-"/>
    <numFmt numFmtId="223" formatCode="_-* #,##0.00_đ_._-;\-* #,##0.00_đ_._-;_-* &quot;-&quot;??_đ_._-;_-@_-"/>
    <numFmt numFmtId="224" formatCode="_-* #,##0_ð_._-;\-* #,##0_ð_._-;_-* &quot;-&quot;_ð_._-;_-@_-"/>
    <numFmt numFmtId="225" formatCode="0.00000%"/>
    <numFmt numFmtId="226" formatCode="_-* #,##0.00_ð_._-;\-* #,##0.00_ð_._-;_-* &quot;-&quot;??_ð_._-;_-@_-"/>
    <numFmt numFmtId="227" formatCode="0.0000000%"/>
    <numFmt numFmtId="228" formatCode="_-* #,##0_?_._-;\-* #,##0_?_._-;_-* &quot;-&quot;_?_._-;_-@_-"/>
    <numFmt numFmtId="229" formatCode="\(#,##0.0\)"/>
    <numFmt numFmtId="230" formatCode="#,##0\ &quot;?.&quot;;\-#,##0\ &quot;?.&quot;"/>
    <numFmt numFmtId="231" formatCode="0.0_)%;\(0.0\)%"/>
    <numFmt numFmtId="232" formatCode="0.00_)%;\(0.00\)%"/>
    <numFmt numFmtId="233" formatCode="0%_);\(0%\)"/>
    <numFmt numFmtId="234" formatCode="\60\4\7\:"/>
    <numFmt numFmtId="235" formatCode="* \(#,##0.0\);* #,##0.0_);&quot;-&quot;??_);@"/>
    <numFmt numFmtId="236" formatCode="* \(#,##0.00\);* #,##0.00_);&quot;-&quot;??_);@"/>
    <numFmt numFmtId="237" formatCode="_(* \(#,##0.0\);_(* #,##0.0_);_(* &quot;-&quot;_);_(@_)"/>
    <numFmt numFmtId="238" formatCode="_(* \(#,##0.00\);_(* #,##0.00_);_(* &quot;-&quot;_);_(@_)"/>
    <numFmt numFmtId="239" formatCode="_(* \(#,##0.000\);_(* #,##0.000_);_(* &quot;-&quot;_);_(@_)"/>
    <numFmt numFmtId="240" formatCode="#,##0.000000;[Red]#,##0.000000"/>
    <numFmt numFmtId="241" formatCode="&quot;fl&quot;#,##0.00_);[Red]\(&quot;fl&quot;#,##0.00\)"/>
    <numFmt numFmtId="242" formatCode="_(&quot;fl&quot;* #,##0_);_(&quot;fl&quot;* \(#,##0\);_(&quot;fl&quot;* &quot;-&quot;_);_(@_)"/>
    <numFmt numFmtId="243" formatCode="_-* #,##0\ &quot;Pts&quot;_-;\-* #,##0\ &quot;Pts&quot;_-;_-* &quot;-&quot;\ &quot;Pts&quot;_-;_-@_-"/>
    <numFmt numFmtId="244" formatCode="_-* #,##0.00\ &quot;Pts&quot;_-;\-* #,##0.00\ &quot;Pts&quot;_-;_-* &quot;-&quot;??\ &quot;Pts&quot;_-;_-@_-"/>
    <numFmt numFmtId="245" formatCode="_(&quot;¤&quot;* #,##0_);_(&quot;¤&quot;* \(#,##0\);_(&quot;¤&quot;* &quot;-&quot;_);_(@_)"/>
    <numFmt numFmtId="246" formatCode="_(&quot;¤&quot;* #,##0.00_);_(&quot;¤&quot;* \(#,##0.00\);_(&quot;¤&quot;* &quot;-&quot;??_);_(@_)"/>
    <numFmt numFmtId="247" formatCode="&quot;$&quot;#,##0.00_);[Red]\(&quot;$&quot;#,##0.00\)"/>
    <numFmt numFmtId="248" formatCode="_ * #,##0_ ;_ * \(#,##0_ ;_ * &quot;-&quot;_ ;_ @_ "/>
    <numFmt numFmtId="249" formatCode="&quot;$&quot;#,##0.000000;[Red]&quot;$&quot;#,##0.000000"/>
    <numFmt numFmtId="250" formatCode="#,##0.0000000_$"/>
    <numFmt numFmtId="251" formatCode="&quot;$&quot;\ #,##0.00"/>
    <numFmt numFmtId="252" formatCode="_ * #,##0_ ;_ * \(#,##0_)\ ;_ * &quot;-&quot;_ ;_ @_ "/>
    <numFmt numFmtId="253" formatCode="&quot;$&quot;\ #,##0"/>
    <numFmt numFmtId="254" formatCode="&quot;$&quot;"/>
    <numFmt numFmtId="255" formatCode="_._.* #,##0_)_%;_._.* \(#,##0\)_%;_._.* \ _)_%"/>
    <numFmt numFmtId="256" formatCode="yyyy"/>
    <numFmt numFmtId="257" formatCode="yyyy\ &quot;год&quot;"/>
    <numFmt numFmtId="258" formatCode=";;&quot;zero&quot;;&quot;  &quot;@"/>
    <numFmt numFmtId="259" formatCode="#,##0\в"/>
    <numFmt numFmtId="260" formatCode="#,##0.000_ ;\-#,##0.000\ "/>
    <numFmt numFmtId="261" formatCode="#,##0.00_ ;[Red]\-#,##0.00\ "/>
    <numFmt numFmtId="262" formatCode="#,##0.000"/>
    <numFmt numFmtId="263" formatCode="#,##0\т"/>
    <numFmt numFmtId="264" formatCode="_-* #,##0\ _$_-;\-* #,##0\ _$_-;_-* &quot;-&quot;\ _$_-;_-@_-"/>
    <numFmt numFmtId="265" formatCode="#,##0.00_ ;\-#,##0.00\ "/>
    <numFmt numFmtId="266" formatCode="#,##0.0"/>
  </numFmts>
  <fonts count="18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b/>
      <sz val="22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9"/>
      <color indexed="8"/>
      <name val="Pragmatica"/>
      <charset val="204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sz val="10"/>
      <color indexed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b/>
      <sz val="11"/>
      <color indexed="9"/>
      <name val="Calibri"/>
      <family val="2"/>
      <charset val="204"/>
    </font>
    <font>
      <b/>
      <sz val="9"/>
      <color indexed="21"/>
      <name val="Arial CYR"/>
      <family val="2"/>
      <charset val="204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u/>
      <sz val="10"/>
      <name val="Helv"/>
    </font>
    <font>
      <b/>
      <sz val="13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color indexed="8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sz val="10"/>
      <color indexed="8"/>
      <name val="Arial"/>
      <family val="2"/>
    </font>
    <font>
      <sz val="10"/>
      <name val="StoneSerif"/>
      <charset val="204"/>
    </font>
    <font>
      <sz val="8"/>
      <name val="Arial Cyr"/>
      <charset val="204"/>
    </font>
    <font>
      <b/>
      <sz val="10"/>
      <name val="Arial"/>
      <family val="2"/>
    </font>
    <font>
      <i/>
      <sz val="10"/>
      <name val="Arial"/>
      <family val="2"/>
      <charset val="204"/>
    </font>
    <font>
      <sz val="10"/>
      <name val="Times New Roman CE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b/>
      <u/>
      <sz val="7"/>
      <name val="Helv"/>
    </font>
    <font>
      <sz val="10"/>
      <name val="Courier"/>
      <family val="3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8"/>
      <name val="Arial"/>
      <family val="2"/>
    </font>
    <font>
      <sz val="11"/>
      <color indexed="17"/>
      <name val="Calibri"/>
      <family val="2"/>
      <charset val="204"/>
    </font>
    <font>
      <b/>
      <sz val="10"/>
      <name val="Baltica"/>
      <charset val="204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i/>
      <sz val="14"/>
      <name val="Palatino"/>
      <family val="1"/>
    </font>
    <font>
      <b/>
      <sz val="11"/>
      <color indexed="56"/>
      <name val="Calibri"/>
      <family val="2"/>
      <charset val="204"/>
    </font>
    <font>
      <sz val="8"/>
      <color indexed="13"/>
      <name val="Arial"/>
      <family val="2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u/>
      <sz val="9"/>
      <color indexed="36"/>
      <name val="Arial"/>
      <family val="2"/>
      <charset val="204"/>
    </font>
    <font>
      <u/>
      <sz val="7"/>
      <color indexed="12"/>
      <name val="Arial"/>
      <family val="2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1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</font>
    <font>
      <sz val="11"/>
      <color indexed="52"/>
      <name val="Calibri"/>
      <family val="2"/>
      <charset val="204"/>
    </font>
    <font>
      <b/>
      <sz val="9"/>
      <color indexed="12"/>
      <name val="Arial Cyr"/>
      <family val="2"/>
      <charset val="204"/>
    </font>
    <font>
      <sz val="12"/>
      <name val="Gill Sans"/>
    </font>
    <font>
      <sz val="12"/>
      <name val="Gill Sans"/>
      <charset val="204"/>
    </font>
    <font>
      <sz val="11"/>
      <color indexed="60"/>
      <name val="Calibri"/>
      <family val="2"/>
      <charset val="204"/>
    </font>
    <font>
      <sz val="10"/>
      <name val="Palatino"/>
      <family val="1"/>
    </font>
    <font>
      <sz val="8"/>
      <name val="Arial CE"/>
    </font>
    <font>
      <sz val="12"/>
      <name val="TimesET"/>
    </font>
    <font>
      <b/>
      <i/>
      <sz val="10"/>
      <name val="Arial"/>
      <family val="2"/>
      <charset val="204"/>
    </font>
    <font>
      <sz val="10"/>
      <name val="Arial Cyr"/>
    </font>
    <font>
      <b/>
      <sz val="11"/>
      <color indexed="63"/>
      <name val="Calibri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sz val="12"/>
      <name val="Helv"/>
    </font>
    <font>
      <b/>
      <u/>
      <sz val="6"/>
      <name val="Helv"/>
    </font>
    <font>
      <u/>
      <sz val="10"/>
      <name val="Arial"/>
      <family val="2"/>
      <charset val="204"/>
    </font>
    <font>
      <sz val="8"/>
      <name val="Helv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name val="Arial"/>
      <family val="2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8"/>
      <color indexed="13"/>
      <name val="Arial"/>
      <family val="2"/>
    </font>
    <font>
      <b/>
      <sz val="8"/>
      <name val="Palatino"/>
      <family val="1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9"/>
      <name val="Arial Cyr"/>
      <family val="2"/>
      <charset val="204"/>
    </font>
    <font>
      <sz val="10"/>
      <name val="Arial Narrow"/>
      <family val="2"/>
      <charset val="204"/>
    </font>
    <font>
      <sz val="11"/>
      <color indexed="62"/>
      <name val="Calibri"/>
      <family val="2"/>
      <charset val="204"/>
    </font>
    <font>
      <b/>
      <sz val="8"/>
      <name val="Arial Cyr"/>
      <family val="2"/>
      <charset val="204"/>
    </font>
    <font>
      <sz val="14"/>
      <color indexed="18"/>
      <name val="Arial Cyr"/>
      <family val="2"/>
      <charset val="204"/>
    </font>
    <font>
      <b/>
      <u/>
      <sz val="11"/>
      <color indexed="12"/>
      <name val="Arial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6"/>
      <name val="Arial Cyr"/>
      <family val="2"/>
      <charset val="204"/>
    </font>
    <font>
      <b/>
      <sz val="20"/>
      <color indexed="12"/>
      <name val="Arial CYR"/>
      <family val="2"/>
      <charset val="204"/>
    </font>
    <font>
      <b/>
      <sz val="14"/>
      <color indexed="12"/>
      <name val="Arial Cyr"/>
      <family val="2"/>
      <charset val="204"/>
    </font>
    <font>
      <sz val="12"/>
      <name val="Arial Narrow"/>
      <family val="2"/>
      <charset val="204"/>
    </font>
    <font>
      <b/>
      <sz val="14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i/>
      <sz val="14"/>
      <color indexed="10"/>
      <name val="Arial Cyr"/>
      <family val="2"/>
      <charset val="204"/>
    </font>
    <font>
      <b/>
      <sz val="10"/>
      <name val="Arial Cyr"/>
      <charset val="204"/>
    </font>
    <font>
      <b/>
      <sz val="18"/>
      <color indexed="56"/>
      <name val="Cambria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1"/>
      <color theme="1"/>
      <name val="Calibri"/>
      <family val="2"/>
      <scheme val="minor"/>
    </font>
    <font>
      <b/>
      <i/>
      <sz val="14"/>
      <color indexed="48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0"/>
      <name val="Helv"/>
    </font>
    <font>
      <sz val="14"/>
      <name val="Arial Cyr"/>
      <family val="2"/>
      <charset val="204"/>
    </font>
    <font>
      <sz val="12"/>
      <color indexed="22"/>
      <name val="Arial"/>
      <family val="2"/>
      <charset val="204"/>
    </font>
    <font>
      <sz val="8"/>
      <name val="Arial Cyr"/>
      <family val="2"/>
      <charset val="204"/>
    </font>
  </fonts>
  <fills count="56">
    <fill>
      <patternFill patternType="none"/>
    </fill>
    <fill>
      <patternFill patternType="gray125"/>
    </fill>
    <fill>
      <patternFill patternType="mediumGray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4"/>
      </patternFill>
    </fill>
    <fill>
      <patternFill patternType="solid">
        <fgColor indexed="3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</patternFill>
    </fill>
    <fill>
      <patternFill patternType="solid">
        <fgColor indexed="23"/>
        <bgColor indexed="24"/>
      </patternFill>
    </fill>
    <fill>
      <patternFill patternType="mediumGray">
        <fgColor indexed="13"/>
      </patternFill>
    </fill>
    <fill>
      <patternFill patternType="solid">
        <fgColor indexed="47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21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9" fillId="0" borderId="0">
      <alignment vertical="top"/>
    </xf>
    <xf numFmtId="166" fontId="20" fillId="0" borderId="0">
      <alignment vertical="top"/>
    </xf>
    <xf numFmtId="167" fontId="20" fillId="3" borderId="0">
      <alignment vertical="top"/>
    </xf>
    <xf numFmtId="166" fontId="20" fillId="4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0" fontId="22" fillId="0" borderId="0" applyFont="0" applyFill="0" applyBorder="0" applyAlignment="0" applyProtection="0"/>
    <xf numFmtId="0" fontId="2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0" fontId="24" fillId="0" borderId="0"/>
    <xf numFmtId="0" fontId="24" fillId="0" borderId="0"/>
    <xf numFmtId="0" fontId="24" fillId="0" borderId="0"/>
    <xf numFmtId="169" fontId="12" fillId="5" borderId="11">
      <alignment wrapText="1"/>
      <protection locked="0"/>
    </xf>
    <xf numFmtId="169" fontId="12" fillId="5" borderId="11">
      <alignment wrapText="1"/>
      <protection locked="0"/>
    </xf>
    <xf numFmtId="169" fontId="12" fillId="5" borderId="11">
      <alignment wrapText="1"/>
      <protection locked="0"/>
    </xf>
    <xf numFmtId="169" fontId="12" fillId="5" borderId="11">
      <alignment wrapText="1"/>
      <protection locked="0"/>
    </xf>
    <xf numFmtId="169" fontId="12" fillId="5" borderId="11">
      <alignment wrapText="1"/>
      <protection locked="0"/>
    </xf>
    <xf numFmtId="169" fontId="12" fillId="5" borderId="11">
      <alignment wrapText="1"/>
      <protection locked="0"/>
    </xf>
    <xf numFmtId="169" fontId="12" fillId="5" borderId="11">
      <alignment wrapText="1"/>
      <protection locked="0"/>
    </xf>
    <xf numFmtId="169" fontId="12" fillId="5" borderId="11">
      <alignment wrapText="1"/>
      <protection locked="0"/>
    </xf>
    <xf numFmtId="169" fontId="12" fillId="5" borderId="11">
      <alignment wrapText="1"/>
      <protection locked="0"/>
    </xf>
    <xf numFmtId="169" fontId="12" fillId="5" borderId="11">
      <alignment wrapText="1"/>
      <protection locked="0"/>
    </xf>
    <xf numFmtId="169" fontId="12" fillId="5" borderId="11">
      <alignment wrapText="1"/>
      <protection locked="0"/>
    </xf>
    <xf numFmtId="169" fontId="12" fillId="5" borderId="11">
      <alignment wrapText="1"/>
      <protection locked="0"/>
    </xf>
    <xf numFmtId="169" fontId="12" fillId="5" borderId="11">
      <alignment wrapText="1"/>
      <protection locked="0"/>
    </xf>
    <xf numFmtId="169" fontId="12" fillId="5" borderId="11">
      <alignment wrapText="1"/>
      <protection locked="0"/>
    </xf>
    <xf numFmtId="169" fontId="12" fillId="5" borderId="11">
      <alignment wrapText="1"/>
      <protection locked="0"/>
    </xf>
    <xf numFmtId="169" fontId="12" fillId="5" borderId="11">
      <alignment wrapText="1"/>
      <protection locked="0"/>
    </xf>
    <xf numFmtId="169" fontId="12" fillId="5" borderId="11">
      <alignment wrapText="1"/>
      <protection locked="0"/>
    </xf>
    <xf numFmtId="169" fontId="12" fillId="5" borderId="11">
      <alignment wrapText="1"/>
      <protection locked="0"/>
    </xf>
    <xf numFmtId="169" fontId="12" fillId="5" borderId="11">
      <alignment wrapText="1"/>
      <protection locked="0"/>
    </xf>
    <xf numFmtId="169" fontId="12" fillId="5" borderId="11">
      <alignment wrapText="1"/>
      <protection locked="0"/>
    </xf>
    <xf numFmtId="169" fontId="12" fillId="5" borderId="11">
      <alignment wrapText="1"/>
      <protection locked="0"/>
    </xf>
    <xf numFmtId="169" fontId="12" fillId="5" borderId="11">
      <alignment wrapText="1"/>
      <protection locked="0"/>
    </xf>
    <xf numFmtId="169" fontId="12" fillId="5" borderId="11">
      <alignment wrapText="1"/>
      <protection locked="0"/>
    </xf>
    <xf numFmtId="169" fontId="12" fillId="5" borderId="11">
      <alignment wrapText="1"/>
      <protection locked="0"/>
    </xf>
    <xf numFmtId="169" fontId="12" fillId="5" borderId="11">
      <alignment wrapText="1"/>
      <protection locked="0"/>
    </xf>
    <xf numFmtId="169" fontId="12" fillId="5" borderId="11">
      <alignment wrapText="1"/>
      <protection locked="0"/>
    </xf>
    <xf numFmtId="169" fontId="12" fillId="5" borderId="11">
      <alignment wrapText="1"/>
      <protection locked="0"/>
    </xf>
    <xf numFmtId="169" fontId="12" fillId="5" borderId="11">
      <alignment wrapText="1"/>
      <protection locked="0"/>
    </xf>
    <xf numFmtId="169" fontId="12" fillId="5" borderId="11">
      <alignment wrapText="1"/>
      <protection locked="0"/>
    </xf>
    <xf numFmtId="169" fontId="12" fillId="5" borderId="11">
      <alignment wrapText="1"/>
      <protection locked="0"/>
    </xf>
    <xf numFmtId="169" fontId="12" fillId="5" borderId="11">
      <alignment wrapText="1"/>
      <protection locked="0"/>
    </xf>
    <xf numFmtId="169" fontId="12" fillId="5" borderId="11">
      <alignment wrapText="1"/>
      <protection locked="0"/>
    </xf>
    <xf numFmtId="169" fontId="12" fillId="5" borderId="11">
      <alignment wrapText="1"/>
      <protection locked="0"/>
    </xf>
    <xf numFmtId="169" fontId="12" fillId="5" borderId="11">
      <alignment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12" applyNumberFormat="0" applyFill="0" applyProtection="0">
      <alignment horizontal="center"/>
    </xf>
    <xf numFmtId="0" fontId="26" fillId="0" borderId="12" applyNumberFormat="0" applyFill="0" applyProtection="0">
      <alignment horizontal="center"/>
    </xf>
    <xf numFmtId="0" fontId="26" fillId="0" borderId="12" applyNumberFormat="0" applyFill="0" applyProtection="0">
      <alignment horizontal="center"/>
    </xf>
    <xf numFmtId="0" fontId="26" fillId="0" borderId="12" applyNumberFormat="0" applyFill="0" applyProtection="0">
      <alignment horizontal="center"/>
    </xf>
    <xf numFmtId="0" fontId="26" fillId="0" borderId="12" applyNumberFormat="0" applyFill="0" applyProtection="0">
      <alignment horizontal="center"/>
    </xf>
    <xf numFmtId="0" fontId="26" fillId="0" borderId="12" applyNumberFormat="0" applyFill="0" applyProtection="0">
      <alignment horizontal="center"/>
    </xf>
    <xf numFmtId="0" fontId="26" fillId="0" borderId="12" applyNumberFormat="0" applyFill="0" applyProtection="0">
      <alignment horizontal="center"/>
    </xf>
    <xf numFmtId="0" fontId="26" fillId="0" borderId="12" applyNumberFormat="0" applyFill="0" applyProtection="0">
      <alignment horizontal="center"/>
    </xf>
    <xf numFmtId="0" fontId="26" fillId="0" borderId="12" applyNumberFormat="0" applyFill="0" applyProtection="0">
      <alignment horizontal="center"/>
    </xf>
    <xf numFmtId="0" fontId="26" fillId="0" borderId="0" applyNumberFormat="0" applyFill="0" applyBorder="0" applyProtection="0">
      <alignment horizontal="left"/>
    </xf>
    <xf numFmtId="0" fontId="27" fillId="0" borderId="0" applyNumberFormat="0" applyFill="0" applyBorder="0" applyProtection="0">
      <alignment horizontal="centerContinuous"/>
    </xf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24" fillId="0" borderId="0"/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8" fillId="0" borderId="0">
      <protection locked="0"/>
    </xf>
    <xf numFmtId="171" fontId="28" fillId="0" borderId="0">
      <protection locked="0"/>
    </xf>
    <xf numFmtId="172" fontId="28" fillId="0" borderId="0">
      <protection locked="0"/>
    </xf>
    <xf numFmtId="172" fontId="28" fillId="0" borderId="0">
      <protection locked="0"/>
    </xf>
    <xf numFmtId="44" fontId="29" fillId="0" borderId="0">
      <protection locked="0"/>
    </xf>
    <xf numFmtId="44" fontId="28" fillId="0" borderId="0">
      <protection locked="0"/>
    </xf>
    <xf numFmtId="44" fontId="28" fillId="0" borderId="0">
      <protection locked="0"/>
    </xf>
    <xf numFmtId="44" fontId="28" fillId="0" borderId="0">
      <protection locked="0"/>
    </xf>
    <xf numFmtId="44" fontId="29" fillId="0" borderId="0">
      <protection locked="0"/>
    </xf>
    <xf numFmtId="44" fontId="29" fillId="0" borderId="0">
      <protection locked="0"/>
    </xf>
    <xf numFmtId="44" fontId="28" fillId="0" borderId="0">
      <protection locked="0"/>
    </xf>
    <xf numFmtId="44" fontId="28" fillId="0" borderId="0">
      <protection locked="0"/>
    </xf>
    <xf numFmtId="44" fontId="28" fillId="0" borderId="0">
      <protection locked="0"/>
    </xf>
    <xf numFmtId="44" fontId="29" fillId="0" borderId="0">
      <protection locked="0"/>
    </xf>
    <xf numFmtId="44" fontId="29" fillId="0" borderId="0">
      <protection locked="0"/>
    </xf>
    <xf numFmtId="44" fontId="28" fillId="0" borderId="0">
      <protection locked="0"/>
    </xf>
    <xf numFmtId="44" fontId="28" fillId="0" borderId="0">
      <protection locked="0"/>
    </xf>
    <xf numFmtId="44" fontId="28" fillId="0" borderId="0">
      <protection locked="0"/>
    </xf>
    <xf numFmtId="44" fontId="29" fillId="0" borderId="0">
      <protection locked="0"/>
    </xf>
    <xf numFmtId="173" fontId="28" fillId="0" borderId="13">
      <protection locked="0"/>
    </xf>
    <xf numFmtId="173" fontId="28" fillId="0" borderId="13"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0" fillId="0" borderId="0">
      <protection locked="0"/>
    </xf>
    <xf numFmtId="0" fontId="29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9" fillId="0" borderId="13">
      <protection locked="0"/>
    </xf>
    <xf numFmtId="174" fontId="32" fillId="0" borderId="0">
      <alignment horizontal="center"/>
    </xf>
    <xf numFmtId="174" fontId="32" fillId="0" borderId="0">
      <alignment horizontal="center"/>
    </xf>
    <xf numFmtId="174" fontId="32" fillId="0" borderId="0">
      <alignment horizontal="center"/>
    </xf>
    <xf numFmtId="174" fontId="32" fillId="0" borderId="0">
      <alignment horizontal="center"/>
    </xf>
    <xf numFmtId="174" fontId="32" fillId="0" borderId="0">
      <alignment horizontal="center"/>
    </xf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5" fillId="0" borderId="0" applyFont="0" applyFill="0" applyBorder="0">
      <alignment horizontal="center"/>
    </xf>
    <xf numFmtId="0" fontId="36" fillId="0" borderId="0">
      <alignment horizontal="right"/>
    </xf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2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176" fontId="39" fillId="0" borderId="14">
      <protection locked="0"/>
    </xf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40" fillId="0" borderId="0">
      <alignment horizontal="left"/>
    </xf>
    <xf numFmtId="179" fontId="40" fillId="0" borderId="0">
      <alignment horizontal="left"/>
    </xf>
    <xf numFmtId="179" fontId="40" fillId="0" borderId="0">
      <alignment horizontal="left"/>
    </xf>
    <xf numFmtId="0" fontId="41" fillId="0" borderId="0" applyFill="0" applyBorder="0" applyProtection="0">
      <alignment horizontal="left" vertical="top" wrapText="1"/>
    </xf>
    <xf numFmtId="0" fontId="42" fillId="7" borderId="0" applyNumberFormat="0" applyBorder="0" applyAlignment="0" applyProtection="0"/>
    <xf numFmtId="10" fontId="43" fillId="0" borderId="0" applyNumberFormat="0" applyFill="0" applyBorder="0" applyAlignment="0"/>
    <xf numFmtId="0" fontId="44" fillId="0" borderId="0"/>
    <xf numFmtId="0" fontId="21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176" fontId="45" fillId="0" borderId="0" applyFill="0" applyBorder="0" applyAlignment="0"/>
    <xf numFmtId="180" fontId="45" fillId="0" borderId="0" applyFill="0" applyBorder="0" applyAlignment="0"/>
    <xf numFmtId="181" fontId="45" fillId="0" borderId="0" applyFill="0" applyBorder="0" applyAlignment="0"/>
    <xf numFmtId="182" fontId="45" fillId="0" borderId="0" applyFill="0" applyBorder="0" applyAlignment="0"/>
    <xf numFmtId="183" fontId="45" fillId="0" borderId="0" applyFill="0" applyBorder="0" applyAlignment="0"/>
    <xf numFmtId="184" fontId="45" fillId="0" borderId="0" applyFill="0" applyBorder="0" applyAlignment="0"/>
    <xf numFmtId="176" fontId="45" fillId="0" borderId="0" applyFill="0" applyBorder="0" applyAlignment="0"/>
    <xf numFmtId="0" fontId="46" fillId="24" borderId="15" applyNumberFormat="0" applyAlignment="0" applyProtection="0"/>
    <xf numFmtId="0" fontId="47" fillId="0" borderId="0" applyNumberFormat="0" applyFill="0" applyBorder="0" applyAlignment="0" applyProtection="0">
      <alignment horizontal="left" wrapText="1"/>
    </xf>
    <xf numFmtId="0" fontId="48" fillId="0" borderId="0" applyFill="0" applyBorder="0" applyProtection="0">
      <alignment horizontal="center"/>
      <protection locked="0"/>
    </xf>
    <xf numFmtId="185" fontId="49" fillId="0" borderId="0" applyFont="0" applyFill="0" applyBorder="0" applyAlignment="0" applyProtection="0"/>
    <xf numFmtId="0" fontId="50" fillId="25" borderId="16" applyNumberFormat="0" applyAlignment="0" applyProtection="0"/>
    <xf numFmtId="1" fontId="51" fillId="0" borderId="7">
      <alignment horizontal="center" vertical="center"/>
    </xf>
    <xf numFmtId="186" fontId="12" fillId="0" borderId="17" applyFont="0" applyFill="0" applyBorder="0" applyProtection="0">
      <alignment horizontal="center"/>
      <protection locked="0"/>
    </xf>
    <xf numFmtId="186" fontId="12" fillId="0" borderId="17" applyFont="0" applyFill="0" applyBorder="0" applyProtection="0">
      <alignment horizontal="center"/>
      <protection locked="0"/>
    </xf>
    <xf numFmtId="183" fontId="45" fillId="0" borderId="0" applyFont="0" applyFill="0" applyBorder="0" applyAlignment="0" applyProtection="0"/>
    <xf numFmtId="0" fontId="52" fillId="0" borderId="0" applyFont="0" applyFill="0" applyBorder="0" applyAlignment="0" applyProtection="0">
      <alignment horizontal="right"/>
    </xf>
    <xf numFmtId="0" fontId="5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52" fillId="0" borderId="0" applyFont="0" applyFill="0" applyBorder="0" applyAlignment="0" applyProtection="0">
      <alignment horizontal="right"/>
    </xf>
    <xf numFmtId="0" fontId="52" fillId="0" borderId="0" applyFont="0" applyFill="0" applyBorder="0" applyAlignment="0" applyProtection="0"/>
    <xf numFmtId="3" fontId="53" fillId="0" borderId="0" applyFont="0" applyFill="0" applyBorder="0" applyAlignment="0" applyProtection="0"/>
    <xf numFmtId="0" fontId="18" fillId="0" borderId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176" fontId="54" fillId="0" borderId="0"/>
    <xf numFmtId="0" fontId="55" fillId="0" borderId="0" applyFill="0" applyBorder="0" applyAlignment="0" applyProtection="0">
      <protection locked="0"/>
    </xf>
    <xf numFmtId="190" fontId="44" fillId="0" borderId="0" applyFill="0" applyBorder="0" applyProtection="0"/>
    <xf numFmtId="190" fontId="44" fillId="0" borderId="3" applyFill="0" applyProtection="0"/>
    <xf numFmtId="190" fontId="44" fillId="0" borderId="13" applyFill="0" applyProtection="0"/>
    <xf numFmtId="176" fontId="56" fillId="26" borderId="14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76" fontId="45" fillId="0" borderId="0" applyFont="0" applyFill="0" applyBorder="0" applyAlignment="0" applyProtection="0"/>
    <xf numFmtId="0" fontId="52" fillId="0" borderId="0" applyFont="0" applyFill="0" applyBorder="0" applyAlignment="0" applyProtection="0">
      <alignment horizontal="right"/>
    </xf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52" fillId="0" borderId="0" applyFont="0" applyFill="0" applyBorder="0" applyAlignment="0" applyProtection="0">
      <alignment horizontal="right"/>
    </xf>
    <xf numFmtId="37" fontId="58" fillId="0" borderId="18" applyFont="0" applyFill="0" applyBorder="0"/>
    <xf numFmtId="37" fontId="47" fillId="0" borderId="18" applyFont="0" applyFill="0" applyBorder="0">
      <protection locked="0"/>
    </xf>
    <xf numFmtId="37" fontId="59" fillId="3" borderId="7" applyFill="0" applyBorder="0" applyProtection="0"/>
    <xf numFmtId="37" fontId="47" fillId="0" borderId="18" applyFill="0" applyBorder="0">
      <protection locked="0"/>
    </xf>
    <xf numFmtId="194" fontId="53" fillId="0" borderId="0" applyFont="0" applyFill="0" applyBorder="0" applyAlignment="0" applyProtection="0"/>
    <xf numFmtId="194" fontId="53" fillId="0" borderId="0" applyFont="0" applyFill="0" applyBorder="0" applyAlignment="0" applyProtection="0"/>
    <xf numFmtId="194" fontId="53" fillId="0" borderId="0" applyFont="0" applyFill="0" applyBorder="0" applyAlignment="0" applyProtection="0"/>
    <xf numFmtId="0" fontId="52" fillId="0" borderId="0" applyFill="0" applyBorder="0" applyProtection="0">
      <alignment vertical="center"/>
    </xf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2" fillId="0" borderId="0" applyFont="0" applyFill="0" applyBorder="0" applyAlignment="0" applyProtection="0"/>
    <xf numFmtId="15" fontId="60" fillId="0" borderId="6" applyFont="0" applyFill="0" applyBorder="0" applyAlignment="0">
      <alignment horizontal="centerContinuous"/>
    </xf>
    <xf numFmtId="195" fontId="60" fillId="0" borderId="6" applyFont="0" applyFill="0" applyBorder="0" applyAlignment="0">
      <alignment horizontal="centerContinuous"/>
    </xf>
    <xf numFmtId="14" fontId="61" fillId="0" borderId="0" applyFill="0" applyBorder="0" applyAlignment="0"/>
    <xf numFmtId="196" fontId="62" fillId="0" borderId="0" applyFont="0" applyFill="0" applyBorder="0" applyAlignment="0" applyProtection="0"/>
    <xf numFmtId="14" fontId="63" fillId="0" borderId="0">
      <alignment vertical="top"/>
    </xf>
    <xf numFmtId="193" fontId="44" fillId="0" borderId="0" applyFill="0" applyBorder="0" applyProtection="0"/>
    <xf numFmtId="193" fontId="44" fillId="0" borderId="3" applyFill="0" applyProtection="0"/>
    <xf numFmtId="193" fontId="44" fillId="0" borderId="13" applyFill="0" applyProtection="0"/>
    <xf numFmtId="38" fontId="57" fillId="0" borderId="19">
      <alignment vertical="center"/>
    </xf>
    <xf numFmtId="38" fontId="57" fillId="0" borderId="19">
      <alignment vertical="center"/>
    </xf>
    <xf numFmtId="38" fontId="57" fillId="0" borderId="19">
      <alignment vertical="center"/>
    </xf>
    <xf numFmtId="38" fontId="57" fillId="0" borderId="19">
      <alignment vertical="center"/>
    </xf>
    <xf numFmtId="38" fontId="57" fillId="0" borderId="19">
      <alignment vertical="center"/>
    </xf>
    <xf numFmtId="197" fontId="64" fillId="27" borderId="0" applyNumberFormat="0" applyBorder="0" applyAlignment="0" applyProtection="0"/>
    <xf numFmtId="198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76" fontId="65" fillId="0" borderId="0">
      <alignment horizontal="center"/>
    </xf>
    <xf numFmtId="176" fontId="65" fillId="0" borderId="0">
      <alignment horizontal="center"/>
    </xf>
    <xf numFmtId="176" fontId="65" fillId="0" borderId="0">
      <alignment horizontal="center"/>
    </xf>
    <xf numFmtId="0" fontId="52" fillId="0" borderId="20" applyNumberFormat="0" applyFont="0" applyFill="0" applyAlignment="0" applyProtection="0"/>
    <xf numFmtId="38" fontId="57" fillId="0" borderId="0" applyFont="0" applyFill="0" applyBorder="0" applyAlignment="0" applyProtection="0"/>
    <xf numFmtId="200" fontId="12" fillId="0" borderId="0" applyFont="0" applyFill="0" applyBorder="0" applyAlignment="0" applyProtection="0"/>
    <xf numFmtId="0" fontId="66" fillId="0" borderId="0" applyFont="0" applyFill="0" applyBorder="0" applyAlignment="0" applyProtection="0"/>
    <xf numFmtId="201" fontId="12" fillId="0" borderId="0" applyFont="0" applyFill="0" applyBorder="0" applyAlignment="0" applyProtection="0"/>
    <xf numFmtId="38" fontId="67" fillId="0" borderId="0">
      <alignment vertical="top"/>
    </xf>
    <xf numFmtId="183" fontId="45" fillId="0" borderId="0" applyFill="0" applyBorder="0" applyAlignment="0"/>
    <xf numFmtId="176" fontId="45" fillId="0" borderId="0" applyFill="0" applyBorder="0" applyAlignment="0"/>
    <xf numFmtId="183" fontId="45" fillId="0" borderId="0" applyFill="0" applyBorder="0" applyAlignment="0"/>
    <xf numFmtId="184" fontId="45" fillId="0" borderId="0" applyFill="0" applyBorder="0" applyAlignment="0"/>
    <xf numFmtId="176" fontId="45" fillId="0" borderId="0" applyFill="0" applyBorder="0" applyAlignment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0" fontId="68" fillId="0" borderId="0" applyNumberFormat="0" applyFill="0" applyBorder="0" applyAlignment="0" applyProtection="0"/>
    <xf numFmtId="203" fontId="69" fillId="0" borderId="0" applyFill="0" applyBorder="0" applyAlignment="0" applyProtection="0"/>
    <xf numFmtId="203" fontId="19" fillId="0" borderId="0" applyFill="0" applyBorder="0" applyAlignment="0" applyProtection="0"/>
    <xf numFmtId="203" fontId="70" fillId="0" borderId="0" applyFill="0" applyBorder="0" applyAlignment="0" applyProtection="0"/>
    <xf numFmtId="203" fontId="71" fillId="0" borderId="0" applyFill="0" applyBorder="0" applyAlignment="0" applyProtection="0"/>
    <xf numFmtId="203" fontId="72" fillId="0" borderId="0" applyFill="0" applyBorder="0" applyAlignment="0" applyProtection="0"/>
    <xf numFmtId="203" fontId="73" fillId="0" borderId="0" applyFill="0" applyBorder="0" applyAlignment="0" applyProtection="0"/>
    <xf numFmtId="203" fontId="74" fillId="0" borderId="0" applyFill="0" applyBorder="0" applyAlignment="0" applyProtection="0"/>
    <xf numFmtId="204" fontId="49" fillId="0" borderId="0" applyFont="0" applyFill="0" applyBorder="0" applyAlignment="0" applyProtection="0"/>
    <xf numFmtId="205" fontId="75" fillId="0" borderId="0"/>
    <xf numFmtId="2" fontId="53" fillId="0" borderId="0" applyFont="0" applyFill="0" applyBorder="0" applyAlignment="0" applyProtection="0"/>
    <xf numFmtId="2" fontId="53" fillId="0" borderId="0" applyFont="0" applyFill="0" applyBorder="0" applyAlignment="0" applyProtection="0"/>
    <xf numFmtId="2" fontId="53" fillId="0" borderId="0" applyFont="0" applyFill="0" applyBorder="0" applyAlignment="0" applyProtection="0"/>
    <xf numFmtId="176" fontId="7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7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7" fillId="0" borderId="0">
      <alignment vertical="center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Fill="0" applyBorder="0" applyProtection="0">
      <alignment horizontal="left"/>
    </xf>
    <xf numFmtId="197" fontId="81" fillId="0" borderId="0" applyNumberFormat="0" applyFill="0" applyBorder="0" applyAlignment="0" applyProtection="0"/>
    <xf numFmtId="0" fontId="82" fillId="0" borderId="7" applyNumberFormat="0" applyAlignment="0">
      <alignment horizontal="right"/>
      <protection locked="0"/>
    </xf>
    <xf numFmtId="0" fontId="83" fillId="8" borderId="0" applyNumberFormat="0" applyBorder="0" applyAlignment="0" applyProtection="0"/>
    <xf numFmtId="0" fontId="84" fillId="4" borderId="21"/>
    <xf numFmtId="38" fontId="82" fillId="3" borderId="0" applyNumberFormat="0" applyBorder="0" applyAlignment="0" applyProtection="0"/>
    <xf numFmtId="166" fontId="49" fillId="4" borderId="7" applyNumberFormat="0" applyFont="0" applyBorder="0" applyAlignment="0" applyProtection="0"/>
    <xf numFmtId="0" fontId="52" fillId="0" borderId="0" applyFont="0" applyFill="0" applyBorder="0" applyAlignment="0" applyProtection="0">
      <alignment horizontal="right"/>
    </xf>
    <xf numFmtId="168" fontId="85" fillId="4" borderId="0" applyNumberFormat="0" applyFont="0" applyAlignment="0"/>
    <xf numFmtId="0" fontId="86" fillId="0" borderId="0" applyProtection="0">
      <alignment horizontal="right"/>
    </xf>
    <xf numFmtId="0" fontId="87" fillId="0" borderId="22" applyNumberFormat="0" applyAlignment="0" applyProtection="0">
      <alignment horizontal="left" vertical="center"/>
    </xf>
    <xf numFmtId="0" fontId="87" fillId="0" borderId="5">
      <alignment horizontal="left" vertical="center"/>
    </xf>
    <xf numFmtId="14" fontId="64" fillId="26" borderId="23">
      <alignment horizontal="center" vertical="center" wrapText="1"/>
    </xf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Protection="0">
      <alignment horizontal="left"/>
    </xf>
    <xf numFmtId="0" fontId="91" fillId="0" borderId="0" applyNumberFormat="0" applyFill="0" applyBorder="0" applyAlignment="0" applyProtection="0"/>
    <xf numFmtId="0" fontId="48" fillId="0" borderId="0" applyFill="0" applyAlignment="0" applyProtection="0">
      <protection locked="0"/>
    </xf>
    <xf numFmtId="0" fontId="48" fillId="0" borderId="1" applyFill="0" applyAlignment="0" applyProtection="0">
      <protection locked="0"/>
    </xf>
    <xf numFmtId="2" fontId="92" fillId="28" borderId="0" applyAlignment="0">
      <alignment horizontal="right"/>
      <protection locked="0"/>
    </xf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38" fillId="0" borderId="0" applyNumberFormat="0" applyFill="0" applyBorder="0" applyAlignment="0" applyProtection="0">
      <alignment vertical="top"/>
      <protection locked="0"/>
    </xf>
    <xf numFmtId="0" fontId="2" fillId="0" borderId="0"/>
    <xf numFmtId="176" fontId="77" fillId="0" borderId="0"/>
    <xf numFmtId="0" fontId="2" fillId="0" borderId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206" fontId="99" fillId="0" borderId="7">
      <alignment horizontal="center" vertical="center" wrapText="1"/>
    </xf>
    <xf numFmtId="0" fontId="100" fillId="0" borderId="0" applyFill="0" applyBorder="0" applyProtection="0">
      <alignment vertical="center"/>
    </xf>
    <xf numFmtId="10" fontId="82" fillId="29" borderId="7" applyNumberFormat="0" applyBorder="0" applyAlignment="0" applyProtection="0"/>
    <xf numFmtId="0" fontId="100" fillId="0" borderId="0" applyFill="0" applyBorder="0" applyProtection="0">
      <alignment vertical="center"/>
    </xf>
    <xf numFmtId="0" fontId="100" fillId="0" borderId="0" applyFill="0" applyBorder="0" applyProtection="0">
      <alignment vertical="center"/>
    </xf>
    <xf numFmtId="0" fontId="100" fillId="0" borderId="0" applyFill="0" applyBorder="0" applyProtection="0">
      <alignment vertical="center"/>
    </xf>
    <xf numFmtId="0" fontId="100" fillId="0" borderId="0" applyFill="0" applyBorder="0" applyProtection="0">
      <alignment vertical="center"/>
    </xf>
    <xf numFmtId="0" fontId="100" fillId="0" borderId="0" applyFill="0" applyBorder="0" applyProtection="0">
      <alignment vertical="center"/>
    </xf>
    <xf numFmtId="38" fontId="20" fillId="0" borderId="0">
      <alignment vertical="top"/>
    </xf>
    <xf numFmtId="38" fontId="20" fillId="3" borderId="0">
      <alignment vertical="top"/>
    </xf>
    <xf numFmtId="207" fontId="20" fillId="4" borderId="0">
      <alignment vertical="top"/>
    </xf>
    <xf numFmtId="38" fontId="20" fillId="0" borderId="0">
      <alignment vertical="top"/>
    </xf>
    <xf numFmtId="0" fontId="79" fillId="0" borderId="0" applyNumberFormat="0" applyFill="0" applyBorder="0" applyAlignment="0" applyProtection="0">
      <alignment vertical="top"/>
      <protection locked="0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38" fontId="102" fillId="0" borderId="0"/>
    <xf numFmtId="38" fontId="17" fillId="0" borderId="0"/>
    <xf numFmtId="38" fontId="103" fillId="0" borderId="0"/>
    <xf numFmtId="38" fontId="104" fillId="0" borderId="0"/>
    <xf numFmtId="0" fontId="3" fillId="0" borderId="0"/>
    <xf numFmtId="0" fontId="3" fillId="0" borderId="0"/>
    <xf numFmtId="0" fontId="105" fillId="0" borderId="0"/>
    <xf numFmtId="183" fontId="45" fillId="0" borderId="0" applyFill="0" applyBorder="0" applyAlignment="0"/>
    <xf numFmtId="176" fontId="45" fillId="0" borderId="0" applyFill="0" applyBorder="0" applyAlignment="0"/>
    <xf numFmtId="183" fontId="45" fillId="0" borderId="0" applyFill="0" applyBorder="0" applyAlignment="0"/>
    <xf numFmtId="184" fontId="45" fillId="0" borderId="0" applyFill="0" applyBorder="0" applyAlignment="0"/>
    <xf numFmtId="176" fontId="45" fillId="0" borderId="0" applyFill="0" applyBorder="0" applyAlignment="0"/>
    <xf numFmtId="0" fontId="106" fillId="0" borderId="24" applyNumberFormat="0" applyFill="0" applyAlignment="0" applyProtection="0"/>
    <xf numFmtId="1" fontId="107" fillId="0" borderId="7">
      <alignment horizontal="center" vertic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208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10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11" fontId="108" fillId="0" borderId="0" applyFont="0" applyFill="0" applyBorder="0" applyAlignment="0" applyProtection="0"/>
    <xf numFmtId="212" fontId="108" fillId="0" borderId="0" applyFont="0" applyFill="0" applyBorder="0" applyAlignment="0" applyProtection="0"/>
    <xf numFmtId="213" fontId="109" fillId="0" borderId="0" applyFont="0" applyFill="0" applyBorder="0" applyAlignment="0" applyProtection="0"/>
    <xf numFmtId="214" fontId="109" fillId="0" borderId="0" applyFont="0" applyFill="0" applyBorder="0" applyAlignment="0" applyProtection="0"/>
    <xf numFmtId="215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8" fontId="108" fillId="0" borderId="0" applyFont="0" applyFill="0" applyBorder="0" applyAlignment="0" applyProtection="0"/>
    <xf numFmtId="219" fontId="12" fillId="0" borderId="0" applyFont="0" applyFill="0" applyBorder="0" applyAlignment="0" applyProtection="0"/>
    <xf numFmtId="220" fontId="108" fillId="0" borderId="0" applyFont="0" applyFill="0" applyBorder="0" applyAlignment="0" applyProtection="0"/>
    <xf numFmtId="0" fontId="52" fillId="0" borderId="0" applyFont="0" applyFill="0" applyBorder="0" applyAlignment="0" applyProtection="0">
      <alignment horizontal="right"/>
    </xf>
    <xf numFmtId="0" fontId="52" fillId="0" borderId="0" applyFill="0" applyBorder="0" applyProtection="0">
      <alignment vertical="center"/>
    </xf>
    <xf numFmtId="0" fontId="52" fillId="0" borderId="0" applyFont="0" applyFill="0" applyBorder="0" applyAlignment="0" applyProtection="0">
      <alignment horizontal="right"/>
    </xf>
    <xf numFmtId="0" fontId="110" fillId="30" borderId="0" applyNumberFormat="0" applyBorder="0" applyAlignment="0" applyProtection="0"/>
    <xf numFmtId="0" fontId="77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221" fontId="2" fillId="0" borderId="0"/>
    <xf numFmtId="221" fontId="2" fillId="0" borderId="0"/>
    <xf numFmtId="221" fontId="2" fillId="0" borderId="0"/>
    <xf numFmtId="221" fontId="2" fillId="0" borderId="0"/>
    <xf numFmtId="221" fontId="2" fillId="0" borderId="0"/>
    <xf numFmtId="0" fontId="2" fillId="0" borderId="0"/>
    <xf numFmtId="0" fontId="2" fillId="0" borderId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36" fillId="0" borderId="0"/>
    <xf numFmtId="0" fontId="52" fillId="0" borderId="0" applyFill="0" applyBorder="0" applyProtection="0">
      <alignment vertical="center"/>
    </xf>
    <xf numFmtId="0" fontId="11" fillId="0" borderId="0"/>
    <xf numFmtId="0" fontId="111" fillId="0" borderId="0"/>
    <xf numFmtId="0" fontId="11" fillId="0" borderId="0"/>
    <xf numFmtId="0" fontId="1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2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4" fontId="12" fillId="0" borderId="0" applyFont="0" applyFill="0" applyBorder="0" applyAlignment="0" applyProtection="0"/>
    <xf numFmtId="225" fontId="113" fillId="0" borderId="0" applyFont="0" applyFill="0" applyBorder="0" applyAlignment="0" applyProtection="0"/>
    <xf numFmtId="226" fontId="12" fillId="0" borderId="0" applyFont="0" applyFill="0" applyBorder="0" applyAlignment="0" applyProtection="0"/>
    <xf numFmtId="227" fontId="113" fillId="0" borderId="0" applyFont="0" applyFill="0" applyBorder="0" applyAlignment="0" applyProtection="0"/>
    <xf numFmtId="0" fontId="49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228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229" fontId="49" fillId="0" borderId="0" applyFont="0" applyFill="0" applyBorder="0" applyAlignment="0" applyProtection="0"/>
    <xf numFmtId="230" fontId="49" fillId="0" borderId="0" applyFont="0" applyFill="0" applyBorder="0" applyAlignment="0" applyProtection="0"/>
    <xf numFmtId="0" fontId="116" fillId="24" borderId="25" applyNumberFormat="0" applyAlignment="0" applyProtection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1" fontId="118" fillId="0" borderId="0" applyProtection="0">
      <alignment horizontal="right" vertical="center"/>
    </xf>
    <xf numFmtId="49" fontId="119" fillId="0" borderId="1" applyFill="0" applyProtection="0">
      <alignment vertical="center"/>
    </xf>
    <xf numFmtId="0" fontId="120" fillId="0" borderId="0"/>
    <xf numFmtId="176" fontId="121" fillId="0" borderId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82" fontId="45" fillId="0" borderId="0" applyFont="0" applyFill="0" applyBorder="0" applyAlignment="0" applyProtection="0"/>
    <xf numFmtId="234" fontId="45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0" fontId="52" fillId="0" borderId="0" applyFill="0" applyBorder="0" applyProtection="0">
      <alignment vertical="center"/>
    </xf>
    <xf numFmtId="0" fontId="49" fillId="0" borderId="0">
      <protection locked="0"/>
    </xf>
    <xf numFmtId="37" fontId="122" fillId="5" borderId="26"/>
    <xf numFmtId="37" fontId="122" fillId="5" borderId="26"/>
    <xf numFmtId="183" fontId="45" fillId="0" borderId="0" applyFill="0" applyBorder="0" applyAlignment="0"/>
    <xf numFmtId="176" fontId="45" fillId="0" borderId="0" applyFill="0" applyBorder="0" applyAlignment="0"/>
    <xf numFmtId="183" fontId="45" fillId="0" borderId="0" applyFill="0" applyBorder="0" applyAlignment="0"/>
    <xf numFmtId="184" fontId="45" fillId="0" borderId="0" applyFill="0" applyBorder="0" applyAlignment="0"/>
    <xf numFmtId="176" fontId="45" fillId="0" borderId="0" applyFill="0" applyBorder="0" applyAlignment="0"/>
    <xf numFmtId="0" fontId="12" fillId="0" borderId="0"/>
    <xf numFmtId="0" fontId="12" fillId="0" borderId="0"/>
    <xf numFmtId="0" fontId="12" fillId="0" borderId="0"/>
    <xf numFmtId="0" fontId="12" fillId="0" borderId="0"/>
    <xf numFmtId="0" fontId="123" fillId="0" borderId="0" applyNumberFormat="0">
      <alignment horizontal="left"/>
    </xf>
    <xf numFmtId="0" fontId="124" fillId="0" borderId="27">
      <alignment vertical="center"/>
    </xf>
    <xf numFmtId="4" fontId="61" fillId="5" borderId="25" applyNumberFormat="0" applyProtection="0">
      <alignment vertical="center"/>
    </xf>
    <xf numFmtId="4" fontId="125" fillId="5" borderId="25" applyNumberFormat="0" applyProtection="0">
      <alignment vertical="center"/>
    </xf>
    <xf numFmtId="4" fontId="61" fillId="5" borderId="25" applyNumberFormat="0" applyProtection="0">
      <alignment horizontal="left" vertical="center" indent="1"/>
    </xf>
    <xf numFmtId="4" fontId="61" fillId="5" borderId="25" applyNumberFormat="0" applyProtection="0">
      <alignment horizontal="left" vertical="center" indent="1"/>
    </xf>
    <xf numFmtId="0" fontId="12" fillId="31" borderId="25" applyNumberFormat="0" applyProtection="0">
      <alignment horizontal="left" vertical="center" indent="1"/>
    </xf>
    <xf numFmtId="0" fontId="12" fillId="31" borderId="25" applyNumberFormat="0" applyProtection="0">
      <alignment horizontal="left" vertical="center" indent="1"/>
    </xf>
    <xf numFmtId="0" fontId="12" fillId="31" borderId="25" applyNumberFormat="0" applyProtection="0">
      <alignment horizontal="left" vertical="center" indent="1"/>
    </xf>
    <xf numFmtId="0" fontId="12" fillId="31" borderId="25" applyNumberFormat="0" applyProtection="0">
      <alignment horizontal="left" vertical="center" indent="1"/>
    </xf>
    <xf numFmtId="0" fontId="12" fillId="31" borderId="25" applyNumberFormat="0" applyProtection="0">
      <alignment horizontal="left" vertical="center" indent="1"/>
    </xf>
    <xf numFmtId="4" fontId="61" fillId="32" borderId="25" applyNumberFormat="0" applyProtection="0">
      <alignment horizontal="right" vertical="center"/>
    </xf>
    <xf numFmtId="4" fontId="61" fillId="33" borderId="25" applyNumberFormat="0" applyProtection="0">
      <alignment horizontal="right" vertical="center"/>
    </xf>
    <xf numFmtId="4" fontId="61" fillId="34" borderId="25" applyNumberFormat="0" applyProtection="0">
      <alignment horizontal="right" vertical="center"/>
    </xf>
    <xf numFmtId="4" fontId="61" fillId="35" borderId="25" applyNumberFormat="0" applyProtection="0">
      <alignment horizontal="right" vertical="center"/>
    </xf>
    <xf numFmtId="4" fontId="61" fillId="36" borderId="25" applyNumberFormat="0" applyProtection="0">
      <alignment horizontal="right" vertical="center"/>
    </xf>
    <xf numFmtId="4" fontId="61" fillId="37" borderId="25" applyNumberFormat="0" applyProtection="0">
      <alignment horizontal="right" vertical="center"/>
    </xf>
    <xf numFmtId="4" fontId="61" fillId="38" borderId="25" applyNumberFormat="0" applyProtection="0">
      <alignment horizontal="right" vertical="center"/>
    </xf>
    <xf numFmtId="4" fontId="61" fillId="39" borderId="25" applyNumberFormat="0" applyProtection="0">
      <alignment horizontal="right" vertical="center"/>
    </xf>
    <xf numFmtId="4" fontId="61" fillId="40" borderId="25" applyNumberFormat="0" applyProtection="0">
      <alignment horizontal="right" vertical="center"/>
    </xf>
    <xf numFmtId="4" fontId="126" fillId="41" borderId="25" applyNumberFormat="0" applyProtection="0">
      <alignment horizontal="left" vertical="center" indent="1"/>
    </xf>
    <xf numFmtId="4" fontId="61" fillId="42" borderId="28" applyNumberFormat="0" applyProtection="0">
      <alignment horizontal="left" vertical="center" indent="1"/>
    </xf>
    <xf numFmtId="4" fontId="127" fillId="43" borderId="0" applyNumberFormat="0" applyProtection="0">
      <alignment horizontal="left" vertical="center" indent="1"/>
    </xf>
    <xf numFmtId="4" fontId="127" fillId="43" borderId="0" applyNumberFormat="0" applyProtection="0">
      <alignment horizontal="left" vertical="center" indent="1"/>
    </xf>
    <xf numFmtId="4" fontId="127" fillId="43" borderId="0" applyNumberFormat="0" applyProtection="0">
      <alignment horizontal="left" vertical="center" indent="1"/>
    </xf>
    <xf numFmtId="4" fontId="127" fillId="43" borderId="0" applyNumberFormat="0" applyProtection="0">
      <alignment horizontal="left" vertical="center" indent="1"/>
    </xf>
    <xf numFmtId="4" fontId="127" fillId="43" borderId="0" applyNumberFormat="0" applyProtection="0">
      <alignment horizontal="left" vertical="center" indent="1"/>
    </xf>
    <xf numFmtId="0" fontId="12" fillId="31" borderId="25" applyNumberFormat="0" applyProtection="0">
      <alignment horizontal="left" vertical="center" indent="1"/>
    </xf>
    <xf numFmtId="0" fontId="12" fillId="31" borderId="25" applyNumberFormat="0" applyProtection="0">
      <alignment horizontal="left" vertical="center" indent="1"/>
    </xf>
    <xf numFmtId="0" fontId="12" fillId="31" borderId="25" applyNumberFormat="0" applyProtection="0">
      <alignment horizontal="left" vertical="center" indent="1"/>
    </xf>
    <xf numFmtId="0" fontId="12" fillId="31" borderId="25" applyNumberFormat="0" applyProtection="0">
      <alignment horizontal="left" vertical="center" indent="1"/>
    </xf>
    <xf numFmtId="0" fontId="12" fillId="31" borderId="25" applyNumberFormat="0" applyProtection="0">
      <alignment horizontal="left" vertical="center" indent="1"/>
    </xf>
    <xf numFmtId="4" fontId="58" fillId="42" borderId="25" applyNumberFormat="0" applyProtection="0">
      <alignment horizontal="left" vertical="center" indent="1"/>
    </xf>
    <xf numFmtId="4" fontId="58" fillId="42" borderId="25" applyNumberFormat="0" applyProtection="0">
      <alignment horizontal="left" vertical="center" indent="1"/>
    </xf>
    <xf numFmtId="4" fontId="58" fillId="42" borderId="25" applyNumberFormat="0" applyProtection="0">
      <alignment horizontal="left" vertical="center" indent="1"/>
    </xf>
    <xf numFmtId="4" fontId="58" fillId="42" borderId="25" applyNumberFormat="0" applyProtection="0">
      <alignment horizontal="left" vertical="center" indent="1"/>
    </xf>
    <xf numFmtId="4" fontId="58" fillId="42" borderId="25" applyNumberFormat="0" applyProtection="0">
      <alignment horizontal="left" vertical="center" indent="1"/>
    </xf>
    <xf numFmtId="4" fontId="58" fillId="42" borderId="25" applyNumberFormat="0" applyProtection="0">
      <alignment horizontal="left" vertical="center" indent="1"/>
    </xf>
    <xf numFmtId="4" fontId="58" fillId="44" borderId="25" applyNumberFormat="0" applyProtection="0">
      <alignment horizontal="left" vertical="center" indent="1"/>
    </xf>
    <xf numFmtId="4" fontId="58" fillId="44" borderId="25" applyNumberFormat="0" applyProtection="0">
      <alignment horizontal="left" vertical="center" indent="1"/>
    </xf>
    <xf numFmtId="4" fontId="58" fillId="44" borderId="25" applyNumberFormat="0" applyProtection="0">
      <alignment horizontal="left" vertical="center" indent="1"/>
    </xf>
    <xf numFmtId="4" fontId="58" fillId="44" borderId="25" applyNumberFormat="0" applyProtection="0">
      <alignment horizontal="left" vertical="center" indent="1"/>
    </xf>
    <xf numFmtId="4" fontId="58" fillId="44" borderId="25" applyNumberFormat="0" applyProtection="0">
      <alignment horizontal="left" vertical="center" indent="1"/>
    </xf>
    <xf numFmtId="4" fontId="58" fillId="44" borderId="25" applyNumberFormat="0" applyProtection="0">
      <alignment horizontal="left" vertical="center" indent="1"/>
    </xf>
    <xf numFmtId="0" fontId="12" fillId="44" borderId="25" applyNumberFormat="0" applyProtection="0">
      <alignment horizontal="left" vertical="center" indent="1"/>
    </xf>
    <xf numFmtId="0" fontId="12" fillId="44" borderId="25" applyNumberFormat="0" applyProtection="0">
      <alignment horizontal="left" vertical="center" indent="1"/>
    </xf>
    <xf numFmtId="0" fontId="12" fillId="44" borderId="25" applyNumberFormat="0" applyProtection="0">
      <alignment horizontal="left" vertical="center" indent="1"/>
    </xf>
    <xf numFmtId="0" fontId="12" fillId="44" borderId="25" applyNumberFormat="0" applyProtection="0">
      <alignment horizontal="left" vertical="center" indent="1"/>
    </xf>
    <xf numFmtId="0" fontId="12" fillId="44" borderId="25" applyNumberFormat="0" applyProtection="0">
      <alignment horizontal="left" vertical="center" indent="1"/>
    </xf>
    <xf numFmtId="0" fontId="12" fillId="44" borderId="25" applyNumberFormat="0" applyProtection="0">
      <alignment horizontal="left" vertical="center" indent="1"/>
    </xf>
    <xf numFmtId="0" fontId="12" fillId="44" borderId="25" applyNumberFormat="0" applyProtection="0">
      <alignment horizontal="left" vertical="center" indent="1"/>
    </xf>
    <xf numFmtId="0" fontId="12" fillId="44" borderId="25" applyNumberFormat="0" applyProtection="0">
      <alignment horizontal="left" vertical="center" indent="1"/>
    </xf>
    <xf numFmtId="0" fontId="12" fillId="44" borderId="25" applyNumberFormat="0" applyProtection="0">
      <alignment horizontal="left" vertical="center" indent="1"/>
    </xf>
    <xf numFmtId="0" fontId="12" fillId="44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9" fillId="3" borderId="25" applyNumberFormat="0" applyProtection="0">
      <alignment horizontal="left" vertical="center" indent="1"/>
    </xf>
    <xf numFmtId="0" fontId="19" fillId="3" borderId="25" applyNumberFormat="0" applyProtection="0">
      <alignment horizontal="left" vertical="center" indent="1"/>
    </xf>
    <xf numFmtId="0" fontId="19" fillId="3" borderId="25" applyNumberFormat="0" applyProtection="0">
      <alignment horizontal="left" vertical="center" indent="1"/>
    </xf>
    <xf numFmtId="0" fontId="19" fillId="3" borderId="25" applyNumberFormat="0" applyProtection="0">
      <alignment horizontal="left" vertical="center" indent="1"/>
    </xf>
    <xf numFmtId="0" fontId="19" fillId="3" borderId="25" applyNumberFormat="0" applyProtection="0">
      <alignment horizontal="left" vertical="center" indent="1"/>
    </xf>
    <xf numFmtId="0" fontId="12" fillId="3" borderId="25" applyNumberFormat="0" applyProtection="0">
      <alignment horizontal="left" vertical="center" indent="1"/>
    </xf>
    <xf numFmtId="0" fontId="12" fillId="3" borderId="25" applyNumberFormat="0" applyProtection="0">
      <alignment horizontal="left" vertical="center" indent="1"/>
    </xf>
    <xf numFmtId="0" fontId="12" fillId="3" borderId="25" applyNumberFormat="0" applyProtection="0">
      <alignment horizontal="left" vertical="center" indent="1"/>
    </xf>
    <xf numFmtId="0" fontId="12" fillId="3" borderId="25" applyNumberFormat="0" applyProtection="0">
      <alignment horizontal="left" vertical="center" indent="1"/>
    </xf>
    <xf numFmtId="0" fontId="12" fillId="3" borderId="25" applyNumberFormat="0" applyProtection="0">
      <alignment horizontal="left" vertical="center" indent="1"/>
    </xf>
    <xf numFmtId="0" fontId="12" fillId="31" borderId="25" applyNumberFormat="0" applyProtection="0">
      <alignment horizontal="left" vertical="center" indent="1"/>
    </xf>
    <xf numFmtId="0" fontId="12" fillId="31" borderId="25" applyNumberFormat="0" applyProtection="0">
      <alignment horizontal="left" vertical="center" indent="1"/>
    </xf>
    <xf numFmtId="0" fontId="12" fillId="31" borderId="25" applyNumberFormat="0" applyProtection="0">
      <alignment horizontal="left" vertical="center" indent="1"/>
    </xf>
    <xf numFmtId="0" fontId="12" fillId="31" borderId="25" applyNumberFormat="0" applyProtection="0">
      <alignment horizontal="left" vertical="center" indent="1"/>
    </xf>
    <xf numFmtId="0" fontId="12" fillId="31" borderId="25" applyNumberFormat="0" applyProtection="0">
      <alignment horizontal="left" vertical="center" indent="1"/>
    </xf>
    <xf numFmtId="0" fontId="12" fillId="31" borderId="25" applyNumberFormat="0" applyProtection="0">
      <alignment horizontal="left" vertical="center" indent="1"/>
    </xf>
    <xf numFmtId="0" fontId="12" fillId="31" borderId="25" applyNumberFormat="0" applyProtection="0">
      <alignment horizontal="left" vertical="center" indent="1"/>
    </xf>
    <xf numFmtId="0" fontId="12" fillId="31" borderId="25" applyNumberFormat="0" applyProtection="0">
      <alignment horizontal="left" vertical="center" indent="1"/>
    </xf>
    <xf numFmtId="0" fontId="12" fillId="31" borderId="25" applyNumberFormat="0" applyProtection="0">
      <alignment horizontal="left" vertical="center" indent="1"/>
    </xf>
    <xf numFmtId="0" fontId="12" fillId="31" borderId="25" applyNumberFormat="0" applyProtection="0">
      <alignment horizontal="left" vertical="center" indent="1"/>
    </xf>
    <xf numFmtId="0" fontId="2" fillId="0" borderId="0"/>
    <xf numFmtId="0" fontId="2" fillId="0" borderId="0"/>
    <xf numFmtId="4" fontId="61" fillId="29" borderId="25" applyNumberFormat="0" applyProtection="0">
      <alignment vertical="center"/>
    </xf>
    <xf numFmtId="4" fontId="125" fillId="29" borderId="25" applyNumberFormat="0" applyProtection="0">
      <alignment vertical="center"/>
    </xf>
    <xf numFmtId="4" fontId="61" fillId="29" borderId="25" applyNumberFormat="0" applyProtection="0">
      <alignment horizontal="left" vertical="center" indent="1"/>
    </xf>
    <xf numFmtId="4" fontId="61" fillId="29" borderId="25" applyNumberFormat="0" applyProtection="0">
      <alignment horizontal="left" vertical="center" indent="1"/>
    </xf>
    <xf numFmtId="4" fontId="61" fillId="42" borderId="25" applyNumberFormat="0" applyProtection="0">
      <alignment horizontal="right" vertical="center"/>
    </xf>
    <xf numFmtId="4" fontId="125" fillId="42" borderId="25" applyNumberFormat="0" applyProtection="0">
      <alignment horizontal="right" vertical="center"/>
    </xf>
    <xf numFmtId="0" fontId="12" fillId="31" borderId="25" applyNumberFormat="0" applyProtection="0">
      <alignment horizontal="left" vertical="center" indent="1"/>
    </xf>
    <xf numFmtId="0" fontId="12" fillId="31" borderId="25" applyNumberFormat="0" applyProtection="0">
      <alignment horizontal="left" vertical="center" indent="1"/>
    </xf>
    <xf numFmtId="0" fontId="12" fillId="31" borderId="25" applyNumberFormat="0" applyProtection="0">
      <alignment horizontal="left" vertical="center" indent="1"/>
    </xf>
    <xf numFmtId="0" fontId="12" fillId="31" borderId="25" applyNumberFormat="0" applyProtection="0">
      <alignment horizontal="left" vertical="center" indent="1"/>
    </xf>
    <xf numFmtId="0" fontId="12" fillId="31" borderId="25" applyNumberFormat="0" applyProtection="0">
      <alignment horizontal="left" vertical="center" indent="1"/>
    </xf>
    <xf numFmtId="0" fontId="12" fillId="31" borderId="25" applyNumberFormat="0" applyProtection="0">
      <alignment horizontal="left" vertical="center" indent="1"/>
    </xf>
    <xf numFmtId="0" fontId="12" fillId="31" borderId="25" applyNumberFormat="0" applyProtection="0">
      <alignment horizontal="left" vertical="center" indent="1"/>
    </xf>
    <xf numFmtId="0" fontId="12" fillId="31" borderId="25" applyNumberFormat="0" applyProtection="0">
      <alignment horizontal="left" vertical="center" indent="1"/>
    </xf>
    <xf numFmtId="0" fontId="12" fillId="31" borderId="25" applyNumberFormat="0" applyProtection="0">
      <alignment horizontal="left" vertical="center" indent="1"/>
    </xf>
    <xf numFmtId="0" fontId="12" fillId="31" borderId="25" applyNumberFormat="0" applyProtection="0">
      <alignment horizontal="left" vertical="center" indent="1"/>
    </xf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4" fontId="129" fillId="42" borderId="25" applyNumberFormat="0" applyProtection="0">
      <alignment horizontal="right" vertical="center"/>
    </xf>
    <xf numFmtId="0" fontId="36" fillId="0" borderId="0" applyNumberFormat="0" applyFill="0" applyBorder="0" applyAlignment="0" applyProtection="0">
      <alignment horizontal="center"/>
    </xf>
    <xf numFmtId="0" fontId="21" fillId="0" borderId="0"/>
    <xf numFmtId="0" fontId="1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30" fillId="0" borderId="0" applyBorder="0" applyProtection="0">
      <alignment vertical="center"/>
    </xf>
    <xf numFmtId="0" fontId="130" fillId="0" borderId="1" applyBorder="0" applyProtection="0">
      <alignment horizontal="right" vertical="center"/>
    </xf>
    <xf numFmtId="0" fontId="131" fillId="46" borderId="0" applyBorder="0" applyProtection="0">
      <alignment horizontal="centerContinuous" vertical="center"/>
    </xf>
    <xf numFmtId="0" fontId="131" fillId="47" borderId="1" applyBorder="0" applyProtection="0">
      <alignment horizontal="centerContinuous" vertical="center"/>
    </xf>
    <xf numFmtId="0" fontId="132" fillId="0" borderId="0"/>
    <xf numFmtId="0" fontId="133" fillId="0" borderId="0" applyBorder="0" applyProtection="0">
      <alignment horizontal="left"/>
    </xf>
    <xf numFmtId="0" fontId="111" fillId="0" borderId="0"/>
    <xf numFmtId="0" fontId="134" fillId="0" borderId="0" applyFill="0" applyBorder="0" applyProtection="0">
      <alignment horizontal="left"/>
    </xf>
    <xf numFmtId="0" fontId="80" fillId="0" borderId="29" applyFill="0" applyBorder="0" applyProtection="0">
      <alignment horizontal="left" vertical="top"/>
    </xf>
    <xf numFmtId="0" fontId="135" fillId="0" borderId="0">
      <alignment horizontal="centerContinuous"/>
    </xf>
    <xf numFmtId="0" fontId="136" fillId="0" borderId="29" applyFill="0" applyBorder="0" applyProtection="0"/>
    <xf numFmtId="0" fontId="136" fillId="0" borderId="0"/>
    <xf numFmtId="0" fontId="137" fillId="0" borderId="0" applyFill="0" applyBorder="0" applyProtection="0"/>
    <xf numFmtId="0" fontId="138" fillId="0" borderId="0"/>
    <xf numFmtId="49" fontId="61" fillId="0" borderId="0" applyFill="0" applyBorder="0" applyAlignment="0"/>
    <xf numFmtId="241" fontId="45" fillId="0" borderId="0" applyFill="0" applyBorder="0" applyAlignment="0"/>
    <xf numFmtId="242" fontId="45" fillId="0" borderId="0" applyFill="0" applyBorder="0" applyAlignment="0"/>
    <xf numFmtId="0" fontId="139" fillId="0" borderId="0" applyFill="0" applyBorder="0" applyProtection="0">
      <alignment horizontal="left" vertical="top"/>
    </xf>
    <xf numFmtId="1" fontId="140" fillId="48" borderId="0">
      <alignment horizontal="center"/>
    </xf>
    <xf numFmtId="197" fontId="129" fillId="0" borderId="0" applyNumberFormat="0" applyFill="0" applyBorder="0" applyAlignment="0" applyProtection="0"/>
    <xf numFmtId="0" fontId="53" fillId="0" borderId="30" applyNumberFormat="0" applyFont="0" applyFill="0" applyAlignment="0" applyProtection="0"/>
    <xf numFmtId="0" fontId="53" fillId="0" borderId="30" applyNumberFormat="0" applyFont="0" applyFill="0" applyAlignment="0" applyProtection="0"/>
    <xf numFmtId="0" fontId="53" fillId="0" borderId="30" applyNumberFormat="0" applyFont="0" applyFill="0" applyAlignment="0" applyProtection="0"/>
    <xf numFmtId="0" fontId="53" fillId="0" borderId="30" applyNumberFormat="0" applyFont="0" applyFill="0" applyAlignment="0" applyProtection="0"/>
    <xf numFmtId="0" fontId="18" fillId="0" borderId="31"/>
    <xf numFmtId="0" fontId="141" fillId="0" borderId="20" applyFill="0" applyBorder="0" applyProtection="0">
      <alignment vertical="center"/>
    </xf>
    <xf numFmtId="49" fontId="84" fillId="26" borderId="32">
      <alignment horizontal="left"/>
    </xf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142" fillId="0" borderId="0">
      <alignment horizontal="fill"/>
    </xf>
    <xf numFmtId="0" fontId="4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43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0" fontId="12" fillId="0" borderId="0">
      <alignment horizontal="center" textRotation="90"/>
    </xf>
    <xf numFmtId="0" fontId="12" fillId="0" borderId="0">
      <alignment horizontal="center" textRotation="90"/>
    </xf>
    <xf numFmtId="0" fontId="12" fillId="0" borderId="0">
      <alignment horizontal="center" textRotation="90"/>
    </xf>
    <xf numFmtId="0" fontId="12" fillId="0" borderId="0">
      <alignment horizontal="center" textRotation="90"/>
    </xf>
    <xf numFmtId="0" fontId="12" fillId="0" borderId="0">
      <alignment horizontal="center" textRotation="90"/>
    </xf>
    <xf numFmtId="245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191" fontId="57" fillId="0" borderId="0" applyFont="0" applyFill="0" applyBorder="0" applyAlignment="0" applyProtection="0"/>
    <xf numFmtId="247" fontId="57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49" fillId="14" borderId="0" applyNumberFormat="0" applyBorder="0" applyAlignment="0" applyProtection="0"/>
    <xf numFmtId="248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5" fontId="12" fillId="0" borderId="0" applyFont="0" applyFill="0" applyBorder="0" applyAlignment="0" applyProtection="0"/>
    <xf numFmtId="255" fontId="12" fillId="0" borderId="0" applyFont="0" applyFill="0" applyBorder="0" applyAlignment="0" applyProtection="0"/>
    <xf numFmtId="255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0" fontId="144" fillId="0" borderId="1" applyBorder="0" applyProtection="0">
      <alignment horizontal="right"/>
    </xf>
    <xf numFmtId="256" fontId="60" fillId="0" borderId="6" applyFont="0" applyFill="0" applyBorder="0" applyAlignment="0">
      <alignment horizontal="centerContinuous"/>
    </xf>
    <xf numFmtId="257" fontId="145" fillId="0" borderId="6" applyFont="0" applyFill="0" applyBorder="0" applyAlignment="0">
      <alignment horizontal="centerContinuous"/>
    </xf>
    <xf numFmtId="258" fontId="49" fillId="0" borderId="0" applyFont="0" applyFill="0" applyBorder="0" applyAlignment="0" applyProtection="0"/>
    <xf numFmtId="0" fontId="12" fillId="0" borderId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76" fontId="39" fillId="0" borderId="14">
      <protection locked="0"/>
    </xf>
    <xf numFmtId="259" fontId="146" fillId="0" borderId="33">
      <alignment horizontal="center"/>
    </xf>
    <xf numFmtId="259" fontId="146" fillId="0" borderId="33">
      <alignment horizontal="center"/>
    </xf>
    <xf numFmtId="259" fontId="146" fillId="0" borderId="33">
      <alignment horizontal="center"/>
    </xf>
    <xf numFmtId="259" fontId="146" fillId="0" borderId="33">
      <alignment horizontal="center"/>
    </xf>
    <xf numFmtId="259" fontId="146" fillId="0" borderId="33">
      <alignment horizontal="center"/>
    </xf>
    <xf numFmtId="0" fontId="147" fillId="11" borderId="15" applyNumberFormat="0" applyAlignment="0" applyProtection="0"/>
    <xf numFmtId="0" fontId="147" fillId="11" borderId="15" applyNumberFormat="0" applyAlignment="0" applyProtection="0"/>
    <xf numFmtId="0" fontId="147" fillId="11" borderId="15" applyNumberFormat="0" applyAlignment="0" applyProtection="0"/>
    <xf numFmtId="0" fontId="147" fillId="11" borderId="15" applyNumberFormat="0" applyAlignment="0" applyProtection="0"/>
    <xf numFmtId="0" fontId="147" fillId="11" borderId="15" applyNumberFormat="0" applyAlignment="0" applyProtection="0"/>
    <xf numFmtId="0" fontId="147" fillId="11" borderId="15" applyNumberFormat="0" applyAlignment="0" applyProtection="0"/>
    <xf numFmtId="0" fontId="147" fillId="11" borderId="15" applyNumberFormat="0" applyAlignment="0" applyProtection="0"/>
    <xf numFmtId="0" fontId="147" fillId="11" borderId="15" applyNumberFormat="0" applyAlignment="0" applyProtection="0"/>
    <xf numFmtId="0" fontId="147" fillId="11" borderId="15" applyNumberFormat="0" applyAlignment="0" applyProtection="0"/>
    <xf numFmtId="0" fontId="147" fillId="11" borderId="15" applyNumberFormat="0" applyAlignment="0" applyProtection="0"/>
    <xf numFmtId="0" fontId="147" fillId="11" borderId="15" applyNumberFormat="0" applyAlignment="0" applyProtection="0"/>
    <xf numFmtId="0" fontId="147" fillId="11" borderId="15" applyNumberFormat="0" applyAlignment="0" applyProtection="0"/>
    <xf numFmtId="0" fontId="147" fillId="11" borderId="15" applyNumberFormat="0" applyAlignment="0" applyProtection="0"/>
    <xf numFmtId="0" fontId="147" fillId="11" borderId="15" applyNumberFormat="0" applyAlignment="0" applyProtection="0"/>
    <xf numFmtId="0" fontId="147" fillId="11" borderId="15" applyNumberFormat="0" applyAlignment="0" applyProtection="0"/>
    <xf numFmtId="0" fontId="147" fillId="11" borderId="15" applyNumberFormat="0" applyAlignment="0" applyProtection="0"/>
    <xf numFmtId="0" fontId="147" fillId="11" borderId="15" applyNumberFormat="0" applyAlignment="0" applyProtection="0"/>
    <xf numFmtId="0" fontId="147" fillId="11" borderId="15" applyNumberFormat="0" applyAlignment="0" applyProtection="0"/>
    <xf numFmtId="0" fontId="147" fillId="11" borderId="15" applyNumberFormat="0" applyAlignment="0" applyProtection="0"/>
    <xf numFmtId="0" fontId="147" fillId="11" borderId="15" applyNumberFormat="0" applyAlignment="0" applyProtection="0"/>
    <xf numFmtId="0" fontId="147" fillId="11" borderId="15" applyNumberFormat="0" applyAlignment="0" applyProtection="0"/>
    <xf numFmtId="0" fontId="147" fillId="11" borderId="15" applyNumberFormat="0" applyAlignment="0" applyProtection="0"/>
    <xf numFmtId="0" fontId="147" fillId="11" borderId="15" applyNumberFormat="0" applyAlignment="0" applyProtection="0"/>
    <xf numFmtId="0" fontId="147" fillId="11" borderId="15" applyNumberFormat="0" applyAlignment="0" applyProtection="0"/>
    <xf numFmtId="0" fontId="147" fillId="11" borderId="15" applyNumberFormat="0" applyAlignment="0" applyProtection="0"/>
    <xf numFmtId="3" fontId="148" fillId="0" borderId="0">
      <alignment horizontal="center" vertical="center" textRotation="90" wrapText="1"/>
    </xf>
    <xf numFmtId="0" fontId="149" fillId="0" borderId="0"/>
    <xf numFmtId="260" fontId="39" fillId="0" borderId="7">
      <alignment vertical="top" wrapText="1"/>
    </xf>
    <xf numFmtId="0" fontId="116" fillId="24" borderId="25" applyNumberFormat="0" applyAlignment="0" applyProtection="0"/>
    <xf numFmtId="0" fontId="116" fillId="24" borderId="25" applyNumberFormat="0" applyAlignment="0" applyProtection="0"/>
    <xf numFmtId="0" fontId="116" fillId="24" borderId="25" applyNumberFormat="0" applyAlignment="0" applyProtection="0"/>
    <xf numFmtId="0" fontId="116" fillId="24" borderId="25" applyNumberFormat="0" applyAlignment="0" applyProtection="0"/>
    <xf numFmtId="0" fontId="116" fillId="24" borderId="25" applyNumberFormat="0" applyAlignment="0" applyProtection="0"/>
    <xf numFmtId="0" fontId="116" fillId="24" borderId="25" applyNumberFormat="0" applyAlignment="0" applyProtection="0"/>
    <xf numFmtId="0" fontId="116" fillId="24" borderId="25" applyNumberFormat="0" applyAlignment="0" applyProtection="0"/>
    <xf numFmtId="0" fontId="116" fillId="24" borderId="25" applyNumberFormat="0" applyAlignment="0" applyProtection="0"/>
    <xf numFmtId="0" fontId="116" fillId="24" borderId="25" applyNumberFormat="0" applyAlignment="0" applyProtection="0"/>
    <xf numFmtId="0" fontId="116" fillId="24" borderId="25" applyNumberFormat="0" applyAlignment="0" applyProtection="0"/>
    <xf numFmtId="0" fontId="116" fillId="24" borderId="25" applyNumberFormat="0" applyAlignment="0" applyProtection="0"/>
    <xf numFmtId="0" fontId="116" fillId="24" borderId="25" applyNumberFormat="0" applyAlignment="0" applyProtection="0"/>
    <xf numFmtId="0" fontId="116" fillId="24" borderId="25" applyNumberFormat="0" applyAlignment="0" applyProtection="0"/>
    <xf numFmtId="0" fontId="116" fillId="24" borderId="25" applyNumberFormat="0" applyAlignment="0" applyProtection="0"/>
    <xf numFmtId="0" fontId="116" fillId="24" borderId="25" applyNumberFormat="0" applyAlignment="0" applyProtection="0"/>
    <xf numFmtId="0" fontId="116" fillId="24" borderId="25" applyNumberFormat="0" applyAlignment="0" applyProtection="0"/>
    <xf numFmtId="0" fontId="116" fillId="24" borderId="25" applyNumberFormat="0" applyAlignment="0" applyProtection="0"/>
    <xf numFmtId="0" fontId="116" fillId="24" borderId="25" applyNumberFormat="0" applyAlignment="0" applyProtection="0"/>
    <xf numFmtId="0" fontId="116" fillId="24" borderId="25" applyNumberFormat="0" applyAlignment="0" applyProtection="0"/>
    <xf numFmtId="0" fontId="116" fillId="24" borderId="25" applyNumberFormat="0" applyAlignment="0" applyProtection="0"/>
    <xf numFmtId="0" fontId="116" fillId="24" borderId="25" applyNumberFormat="0" applyAlignment="0" applyProtection="0"/>
    <xf numFmtId="0" fontId="116" fillId="24" borderId="25" applyNumberFormat="0" applyAlignment="0" applyProtection="0"/>
    <xf numFmtId="0" fontId="116" fillId="24" borderId="25" applyNumberFormat="0" applyAlignment="0" applyProtection="0"/>
    <xf numFmtId="0" fontId="116" fillId="24" borderId="25" applyNumberFormat="0" applyAlignment="0" applyProtection="0"/>
    <xf numFmtId="0" fontId="116" fillId="24" borderId="25" applyNumberFormat="0" applyAlignment="0" applyProtection="0"/>
    <xf numFmtId="0" fontId="46" fillId="24" borderId="15" applyNumberFormat="0" applyAlignment="0" applyProtection="0"/>
    <xf numFmtId="0" fontId="46" fillId="24" borderId="15" applyNumberFormat="0" applyAlignment="0" applyProtection="0"/>
    <xf numFmtId="0" fontId="46" fillId="24" borderId="15" applyNumberFormat="0" applyAlignment="0" applyProtection="0"/>
    <xf numFmtId="0" fontId="46" fillId="24" borderId="15" applyNumberFormat="0" applyAlignment="0" applyProtection="0"/>
    <xf numFmtId="0" fontId="46" fillId="24" borderId="15" applyNumberFormat="0" applyAlignment="0" applyProtection="0"/>
    <xf numFmtId="0" fontId="46" fillId="24" borderId="15" applyNumberFormat="0" applyAlignment="0" applyProtection="0"/>
    <xf numFmtId="0" fontId="46" fillId="24" borderId="15" applyNumberFormat="0" applyAlignment="0" applyProtection="0"/>
    <xf numFmtId="0" fontId="46" fillId="24" borderId="15" applyNumberFormat="0" applyAlignment="0" applyProtection="0"/>
    <xf numFmtId="0" fontId="46" fillId="24" borderId="15" applyNumberFormat="0" applyAlignment="0" applyProtection="0"/>
    <xf numFmtId="0" fontId="46" fillId="24" borderId="15" applyNumberFormat="0" applyAlignment="0" applyProtection="0"/>
    <xf numFmtId="0" fontId="46" fillId="24" borderId="15" applyNumberFormat="0" applyAlignment="0" applyProtection="0"/>
    <xf numFmtId="0" fontId="46" fillId="24" borderId="15" applyNumberFormat="0" applyAlignment="0" applyProtection="0"/>
    <xf numFmtId="0" fontId="46" fillId="24" borderId="15" applyNumberFormat="0" applyAlignment="0" applyProtection="0"/>
    <xf numFmtId="0" fontId="46" fillId="24" borderId="15" applyNumberFormat="0" applyAlignment="0" applyProtection="0"/>
    <xf numFmtId="0" fontId="46" fillId="24" borderId="15" applyNumberFormat="0" applyAlignment="0" applyProtection="0"/>
    <xf numFmtId="0" fontId="46" fillId="24" borderId="15" applyNumberFormat="0" applyAlignment="0" applyProtection="0"/>
    <xf numFmtId="0" fontId="46" fillId="24" borderId="15" applyNumberFormat="0" applyAlignment="0" applyProtection="0"/>
    <xf numFmtId="0" fontId="46" fillId="24" borderId="15" applyNumberFormat="0" applyAlignment="0" applyProtection="0"/>
    <xf numFmtId="0" fontId="46" fillId="24" borderId="15" applyNumberFormat="0" applyAlignment="0" applyProtection="0"/>
    <xf numFmtId="0" fontId="46" fillId="24" borderId="15" applyNumberFormat="0" applyAlignment="0" applyProtection="0"/>
    <xf numFmtId="0" fontId="46" fillId="24" borderId="15" applyNumberFormat="0" applyAlignment="0" applyProtection="0"/>
    <xf numFmtId="0" fontId="46" fillId="24" borderId="15" applyNumberFormat="0" applyAlignment="0" applyProtection="0"/>
    <xf numFmtId="0" fontId="46" fillId="24" borderId="15" applyNumberFormat="0" applyAlignment="0" applyProtection="0"/>
    <xf numFmtId="0" fontId="46" fillId="24" borderId="15" applyNumberFormat="0" applyAlignment="0" applyProtection="0"/>
    <xf numFmtId="0" fontId="46" fillId="24" borderId="15" applyNumberFormat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261" fontId="151" fillId="0" borderId="7">
      <alignment vertical="top" wrapText="1"/>
    </xf>
    <xf numFmtId="4" fontId="152" fillId="0" borderId="7">
      <alignment horizontal="left" vertical="center"/>
    </xf>
    <xf numFmtId="4" fontId="152" fillId="0" borderId="7"/>
    <xf numFmtId="4" fontId="152" fillId="49" borderId="7"/>
    <xf numFmtId="4" fontId="152" fillId="50" borderId="7"/>
    <xf numFmtId="4" fontId="60" fillId="51" borderId="7"/>
    <xf numFmtId="4" fontId="153" fillId="3" borderId="7"/>
    <xf numFmtId="4" fontId="154" fillId="0" borderId="7">
      <alignment horizontal="center" wrapText="1"/>
    </xf>
    <xf numFmtId="261" fontId="152" fillId="0" borderId="7"/>
    <xf numFmtId="261" fontId="151" fillId="0" borderId="7">
      <alignment horizontal="center" vertical="center" wrapText="1"/>
    </xf>
    <xf numFmtId="4" fontId="155" fillId="0" borderId="7">
      <alignment horizontal="left" vertical="center" wrapText="1"/>
    </xf>
    <xf numFmtId="261" fontId="156" fillId="0" borderId="7"/>
    <xf numFmtId="261" fontId="157" fillId="0" borderId="7"/>
    <xf numFmtId="4" fontId="151" fillId="0" borderId="7"/>
    <xf numFmtId="14" fontId="158" fillId="0" borderId="34" applyBorder="0">
      <alignment horizontal="center" vertical="center"/>
    </xf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4" fontId="39" fillId="0" borderId="0">
      <alignment vertical="center"/>
    </xf>
    <xf numFmtId="0" fontId="95" fillId="0" borderId="0" applyNumberFormat="0" applyFill="0" applyBorder="0" applyAlignment="0" applyProtection="0"/>
    <xf numFmtId="0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59" fillId="51" borderId="0" applyNumberFormat="0"/>
    <xf numFmtId="0" fontId="160" fillId="0" borderId="35" applyNumberFormat="0" applyFill="0" applyAlignment="0" applyProtection="0"/>
    <xf numFmtId="0" fontId="160" fillId="0" borderId="35" applyNumberFormat="0" applyFill="0" applyAlignment="0" applyProtection="0"/>
    <xf numFmtId="0" fontId="160" fillId="0" borderId="35" applyNumberFormat="0" applyFill="0" applyAlignment="0" applyProtection="0"/>
    <xf numFmtId="0" fontId="160" fillId="0" borderId="35" applyNumberFormat="0" applyFill="0" applyAlignment="0" applyProtection="0"/>
    <xf numFmtId="0" fontId="160" fillId="0" borderId="35" applyNumberFormat="0" applyFill="0" applyAlignment="0" applyProtection="0"/>
    <xf numFmtId="0" fontId="160" fillId="0" borderId="35" applyNumberFormat="0" applyFill="0" applyAlignment="0" applyProtection="0"/>
    <xf numFmtId="0" fontId="160" fillId="0" borderId="35" applyNumberFormat="0" applyFill="0" applyAlignment="0" applyProtection="0"/>
    <xf numFmtId="0" fontId="160" fillId="0" borderId="35" applyNumberFormat="0" applyFill="0" applyAlignment="0" applyProtection="0"/>
    <xf numFmtId="0" fontId="160" fillId="0" borderId="35" applyNumberFormat="0" applyFill="0" applyAlignment="0" applyProtection="0"/>
    <xf numFmtId="0" fontId="160" fillId="0" borderId="35" applyNumberFormat="0" applyFill="0" applyAlignment="0" applyProtection="0"/>
    <xf numFmtId="0" fontId="160" fillId="0" borderId="35" applyNumberFormat="0" applyFill="0" applyAlignment="0" applyProtection="0"/>
    <xf numFmtId="0" fontId="160" fillId="0" borderId="35" applyNumberFormat="0" applyFill="0" applyAlignment="0" applyProtection="0"/>
    <xf numFmtId="0" fontId="160" fillId="0" borderId="35" applyNumberFormat="0" applyFill="0" applyAlignment="0" applyProtection="0"/>
    <xf numFmtId="0" fontId="160" fillId="0" borderId="35" applyNumberFormat="0" applyFill="0" applyAlignment="0" applyProtection="0"/>
    <xf numFmtId="0" fontId="160" fillId="0" borderId="35" applyNumberFormat="0" applyFill="0" applyAlignment="0" applyProtection="0"/>
    <xf numFmtId="0" fontId="160" fillId="0" borderId="35" applyNumberFormat="0" applyFill="0" applyAlignment="0" applyProtection="0"/>
    <xf numFmtId="0" fontId="160" fillId="0" borderId="35" applyNumberFormat="0" applyFill="0" applyAlignment="0" applyProtection="0"/>
    <xf numFmtId="0" fontId="160" fillId="0" borderId="35" applyNumberFormat="0" applyFill="0" applyAlignment="0" applyProtection="0"/>
    <xf numFmtId="0" fontId="160" fillId="0" borderId="35" applyNumberFormat="0" applyFill="0" applyAlignment="0" applyProtection="0"/>
    <xf numFmtId="0" fontId="160" fillId="0" borderId="35" applyNumberFormat="0" applyFill="0" applyAlignment="0" applyProtection="0"/>
    <xf numFmtId="0" fontId="160" fillId="0" borderId="35" applyNumberFormat="0" applyFill="0" applyAlignment="0" applyProtection="0"/>
    <xf numFmtId="0" fontId="160" fillId="0" borderId="35" applyNumberFormat="0" applyFill="0" applyAlignment="0" applyProtection="0"/>
    <xf numFmtId="0" fontId="160" fillId="0" borderId="35" applyNumberFormat="0" applyFill="0" applyAlignment="0" applyProtection="0"/>
    <xf numFmtId="0" fontId="160" fillId="0" borderId="35" applyNumberFormat="0" applyFill="0" applyAlignment="0" applyProtection="0"/>
    <xf numFmtId="0" fontId="160" fillId="0" borderId="35" applyNumberFormat="0" applyFill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91" fillId="0" borderId="37" applyNumberFormat="0" applyFill="0" applyAlignment="0" applyProtection="0"/>
    <xf numFmtId="0" fontId="91" fillId="0" borderId="37" applyNumberFormat="0" applyFill="0" applyAlignment="0" applyProtection="0"/>
    <xf numFmtId="0" fontId="91" fillId="0" borderId="37" applyNumberFormat="0" applyFill="0" applyAlignment="0" applyProtection="0"/>
    <xf numFmtId="0" fontId="91" fillId="0" borderId="37" applyNumberFormat="0" applyFill="0" applyAlignment="0" applyProtection="0"/>
    <xf numFmtId="0" fontId="91" fillId="0" borderId="37" applyNumberFormat="0" applyFill="0" applyAlignment="0" applyProtection="0"/>
    <xf numFmtId="0" fontId="91" fillId="0" borderId="37" applyNumberFormat="0" applyFill="0" applyAlignment="0" applyProtection="0"/>
    <xf numFmtId="0" fontId="91" fillId="0" borderId="37" applyNumberFormat="0" applyFill="0" applyAlignment="0" applyProtection="0"/>
    <xf numFmtId="0" fontId="91" fillId="0" borderId="37" applyNumberFormat="0" applyFill="0" applyAlignment="0" applyProtection="0"/>
    <xf numFmtId="0" fontId="91" fillId="0" borderId="37" applyNumberFormat="0" applyFill="0" applyAlignment="0" applyProtection="0"/>
    <xf numFmtId="0" fontId="91" fillId="0" borderId="37" applyNumberFormat="0" applyFill="0" applyAlignment="0" applyProtection="0"/>
    <xf numFmtId="0" fontId="91" fillId="0" borderId="37" applyNumberFormat="0" applyFill="0" applyAlignment="0" applyProtection="0"/>
    <xf numFmtId="0" fontId="91" fillId="0" borderId="37" applyNumberFormat="0" applyFill="0" applyAlignment="0" applyProtection="0"/>
    <xf numFmtId="0" fontId="91" fillId="0" borderId="37" applyNumberFormat="0" applyFill="0" applyAlignment="0" applyProtection="0"/>
    <xf numFmtId="0" fontId="91" fillId="0" borderId="37" applyNumberFormat="0" applyFill="0" applyAlignment="0" applyProtection="0"/>
    <xf numFmtId="0" fontId="91" fillId="0" borderId="37" applyNumberFormat="0" applyFill="0" applyAlignment="0" applyProtection="0"/>
    <xf numFmtId="0" fontId="91" fillId="0" borderId="37" applyNumberFormat="0" applyFill="0" applyAlignment="0" applyProtection="0"/>
    <xf numFmtId="0" fontId="91" fillId="0" borderId="37" applyNumberFormat="0" applyFill="0" applyAlignment="0" applyProtection="0"/>
    <xf numFmtId="0" fontId="91" fillId="0" borderId="37" applyNumberFormat="0" applyFill="0" applyAlignment="0" applyProtection="0"/>
    <xf numFmtId="0" fontId="91" fillId="0" borderId="37" applyNumberFormat="0" applyFill="0" applyAlignment="0" applyProtection="0"/>
    <xf numFmtId="0" fontId="91" fillId="0" borderId="37" applyNumberFormat="0" applyFill="0" applyAlignment="0" applyProtection="0"/>
    <xf numFmtId="0" fontId="91" fillId="0" borderId="37" applyNumberFormat="0" applyFill="0" applyAlignment="0" applyProtection="0"/>
    <xf numFmtId="0" fontId="91" fillId="0" borderId="37" applyNumberFormat="0" applyFill="0" applyAlignment="0" applyProtection="0"/>
    <xf numFmtId="0" fontId="91" fillId="0" borderId="37" applyNumberFormat="0" applyFill="0" applyAlignment="0" applyProtection="0"/>
    <xf numFmtId="0" fontId="91" fillId="0" borderId="37" applyNumberFormat="0" applyFill="0" applyAlignment="0" applyProtection="0"/>
    <xf numFmtId="0" fontId="91" fillId="0" borderId="37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62" fillId="0" borderId="0" applyBorder="0">
      <alignment horizontal="center" vertical="center" wrapText="1"/>
    </xf>
    <xf numFmtId="0" fontId="163" fillId="0" borderId="0">
      <alignment vertical="top"/>
    </xf>
    <xf numFmtId="0" fontId="16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65" fillId="0" borderId="38" applyBorder="0">
      <alignment horizontal="center" vertical="center" wrapText="1"/>
    </xf>
    <xf numFmtId="176" fontId="56" fillId="26" borderId="14"/>
    <xf numFmtId="4" fontId="166" fillId="5" borderId="7" applyBorder="0">
      <alignment horizontal="right"/>
    </xf>
    <xf numFmtId="49" fontId="159" fillId="0" borderId="0" applyBorder="0">
      <alignment vertical="center"/>
    </xf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180" fontId="168" fillId="0" borderId="7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3" fontId="152" fillId="49" borderId="7"/>
    <xf numFmtId="0" fontId="50" fillId="25" borderId="16" applyNumberFormat="0" applyAlignment="0" applyProtection="0"/>
    <xf numFmtId="0" fontId="50" fillId="25" borderId="16" applyNumberFormat="0" applyAlignment="0" applyProtection="0"/>
    <xf numFmtId="0" fontId="50" fillId="25" borderId="16" applyNumberFormat="0" applyAlignment="0" applyProtection="0"/>
    <xf numFmtId="0" fontId="50" fillId="25" borderId="16" applyNumberFormat="0" applyAlignment="0" applyProtection="0"/>
    <xf numFmtId="0" fontId="50" fillId="25" borderId="16" applyNumberFormat="0" applyAlignment="0" applyProtection="0"/>
    <xf numFmtId="0" fontId="50" fillId="25" borderId="16" applyNumberFormat="0" applyAlignment="0" applyProtection="0"/>
    <xf numFmtId="0" fontId="50" fillId="25" borderId="16" applyNumberFormat="0" applyAlignment="0" applyProtection="0"/>
    <xf numFmtId="0" fontId="50" fillId="25" borderId="16" applyNumberFormat="0" applyAlignment="0" applyProtection="0"/>
    <xf numFmtId="0" fontId="50" fillId="25" borderId="16" applyNumberFormat="0" applyAlignment="0" applyProtection="0"/>
    <xf numFmtId="0" fontId="50" fillId="25" borderId="16" applyNumberFormat="0" applyAlignment="0" applyProtection="0"/>
    <xf numFmtId="0" fontId="50" fillId="25" borderId="16" applyNumberFormat="0" applyAlignment="0" applyProtection="0"/>
    <xf numFmtId="0" fontId="50" fillId="25" borderId="16" applyNumberFormat="0" applyAlignment="0" applyProtection="0"/>
    <xf numFmtId="0" fontId="50" fillId="25" borderId="16" applyNumberFormat="0" applyAlignment="0" applyProtection="0"/>
    <xf numFmtId="0" fontId="50" fillId="25" borderId="16" applyNumberFormat="0" applyAlignment="0" applyProtection="0"/>
    <xf numFmtId="0" fontId="50" fillId="25" borderId="16" applyNumberFormat="0" applyAlignment="0" applyProtection="0"/>
    <xf numFmtId="0" fontId="50" fillId="25" borderId="16" applyNumberFormat="0" applyAlignment="0" applyProtection="0"/>
    <xf numFmtId="0" fontId="50" fillId="25" borderId="16" applyNumberFormat="0" applyAlignment="0" applyProtection="0"/>
    <xf numFmtId="0" fontId="50" fillId="25" borderId="16" applyNumberFormat="0" applyAlignment="0" applyProtection="0"/>
    <xf numFmtId="0" fontId="50" fillId="25" borderId="16" applyNumberFormat="0" applyAlignment="0" applyProtection="0"/>
    <xf numFmtId="0" fontId="50" fillId="25" borderId="16" applyNumberFormat="0" applyAlignment="0" applyProtection="0"/>
    <xf numFmtId="0" fontId="50" fillId="25" borderId="16" applyNumberFormat="0" applyAlignment="0" applyProtection="0"/>
    <xf numFmtId="0" fontId="50" fillId="25" borderId="16" applyNumberFormat="0" applyAlignment="0" applyProtection="0"/>
    <xf numFmtId="0" fontId="50" fillId="25" borderId="16" applyNumberFormat="0" applyAlignment="0" applyProtection="0"/>
    <xf numFmtId="0" fontId="50" fillId="25" borderId="16" applyNumberFormat="0" applyAlignment="0" applyProtection="0"/>
    <xf numFmtId="0" fontId="50" fillId="25" borderId="16" applyNumberFormat="0" applyAlignment="0" applyProtection="0"/>
    <xf numFmtId="0" fontId="94" fillId="0" borderId="0">
      <alignment horizontal="center" vertical="top" wrapText="1"/>
    </xf>
    <xf numFmtId="0" fontId="94" fillId="0" borderId="0">
      <alignment horizontal="center" vertical="top" wrapText="1"/>
    </xf>
    <xf numFmtId="0" fontId="93" fillId="0" borderId="0">
      <alignment horizontal="center" vertical="center" wrapText="1"/>
    </xf>
    <xf numFmtId="0" fontId="93" fillId="0" borderId="0">
      <alignment horizontal="center" vertical="center" wrapText="1"/>
    </xf>
    <xf numFmtId="0" fontId="93" fillId="0" borderId="0">
      <alignment horizontal="center" vertical="center" wrapText="1"/>
    </xf>
    <xf numFmtId="0" fontId="94" fillId="0" borderId="0">
      <alignment horizontal="center" vertical="top"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262" fontId="169" fillId="4" borderId="7">
      <alignment wrapText="1"/>
    </xf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7" fontId="171" fillId="0" borderId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49" fontId="148" fillId="0" borderId="7">
      <alignment horizontal="right" vertical="top" wrapText="1"/>
    </xf>
    <xf numFmtId="203" fontId="172" fillId="0" borderId="0">
      <alignment horizontal="right" vertical="top" wrapText="1"/>
    </xf>
    <xf numFmtId="49" fontId="166" fillId="0" borderId="0" applyBorder="0">
      <alignment vertical="top"/>
    </xf>
    <xf numFmtId="0" fontId="33" fillId="0" borderId="0"/>
    <xf numFmtId="0" fontId="2" fillId="0" borderId="0"/>
    <xf numFmtId="0" fontId="2" fillId="0" borderId="0"/>
    <xf numFmtId="0" fontId="82" fillId="0" borderId="0"/>
    <xf numFmtId="0" fontId="19" fillId="0" borderId="0"/>
    <xf numFmtId="0" fontId="173" fillId="0" borderId="0"/>
    <xf numFmtId="0" fontId="2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1" fillId="0" borderId="0"/>
    <xf numFmtId="0" fontId="1" fillId="0" borderId="0"/>
    <xf numFmtId="0" fontId="33" fillId="0" borderId="0"/>
    <xf numFmtId="0" fontId="2" fillId="0" borderId="0"/>
    <xf numFmtId="0" fontId="12" fillId="0" borderId="0"/>
    <xf numFmtId="0" fontId="33" fillId="0" borderId="0"/>
    <xf numFmtId="0" fontId="12" fillId="0" borderId="0"/>
    <xf numFmtId="49" fontId="166" fillId="0" borderId="0" applyBorder="0">
      <alignment vertical="top"/>
    </xf>
    <xf numFmtId="0" fontId="12" fillId="0" borderId="0"/>
    <xf numFmtId="0" fontId="12" fillId="0" borderId="0"/>
    <xf numFmtId="49" fontId="166" fillId="0" borderId="0" applyBorder="0">
      <alignment vertical="top"/>
    </xf>
    <xf numFmtId="49" fontId="166" fillId="0" borderId="0" applyBorder="0">
      <alignment vertical="top"/>
    </xf>
    <xf numFmtId="49" fontId="166" fillId="0" borderId="0" applyBorder="0">
      <alignment vertical="top"/>
    </xf>
    <xf numFmtId="49" fontId="166" fillId="0" borderId="0" applyBorder="0">
      <alignment vertical="top"/>
    </xf>
    <xf numFmtId="262" fontId="174" fillId="0" borderId="7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2" fillId="0" borderId="0" applyFont="0" applyFill="0" applyBorder="0" applyProtection="0">
      <alignment horizontal="center" vertical="center" wrapText="1"/>
    </xf>
    <xf numFmtId="0" fontId="2" fillId="0" borderId="0" applyFont="0" applyFill="0" applyBorder="0" applyProtection="0">
      <alignment horizontal="center" vertical="center" wrapText="1"/>
    </xf>
    <xf numFmtId="0" fontId="2" fillId="0" borderId="0" applyNumberFormat="0" applyFont="0" applyFill="0" applyBorder="0" applyProtection="0">
      <alignment horizontal="justify" vertical="center" wrapText="1"/>
    </xf>
    <xf numFmtId="0" fontId="2" fillId="0" borderId="0" applyNumberFormat="0" applyFont="0" applyFill="0" applyBorder="0" applyProtection="0">
      <alignment horizontal="justify" vertical="center" wrapText="1"/>
    </xf>
    <xf numFmtId="261" fontId="175" fillId="0" borderId="7">
      <alignment vertical="top"/>
    </xf>
    <xf numFmtId="203" fontId="176" fillId="5" borderId="26" applyNumberFormat="0" applyBorder="0" applyAlignment="0">
      <alignment vertical="center"/>
      <protection locked="0"/>
    </xf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" fillId="52" borderId="40" applyNumberFormat="0" applyFont="0" applyAlignment="0" applyProtection="0"/>
    <xf numFmtId="0" fontId="2" fillId="52" borderId="40" applyNumberFormat="0" applyFont="0" applyAlignment="0" applyProtection="0"/>
    <xf numFmtId="0" fontId="2" fillId="52" borderId="40" applyNumberFormat="0" applyFont="0" applyAlignment="0" applyProtection="0"/>
    <xf numFmtId="0" fontId="2" fillId="52" borderId="40" applyNumberFormat="0" applyFont="0" applyAlignment="0" applyProtection="0"/>
    <xf numFmtId="0" fontId="2" fillId="52" borderId="40" applyNumberFormat="0" applyFont="0" applyAlignment="0" applyProtection="0"/>
    <xf numFmtId="0" fontId="2" fillId="52" borderId="40" applyNumberFormat="0" applyFont="0" applyAlignment="0" applyProtection="0"/>
    <xf numFmtId="0" fontId="2" fillId="52" borderId="40" applyNumberFormat="0" applyFont="0" applyAlignment="0" applyProtection="0"/>
    <xf numFmtId="0" fontId="2" fillId="52" borderId="40" applyNumberFormat="0" applyFont="0" applyAlignment="0" applyProtection="0"/>
    <xf numFmtId="0" fontId="2" fillId="52" borderId="40" applyNumberFormat="0" applyFont="0" applyAlignment="0" applyProtection="0"/>
    <xf numFmtId="0" fontId="2" fillId="52" borderId="40" applyNumberFormat="0" applyFont="0" applyAlignment="0" applyProtection="0"/>
    <xf numFmtId="0" fontId="2" fillId="52" borderId="40" applyNumberFormat="0" applyFont="0" applyAlignment="0" applyProtection="0"/>
    <xf numFmtId="0" fontId="2" fillId="52" borderId="40" applyNumberFormat="0" applyFont="0" applyAlignment="0" applyProtection="0"/>
    <xf numFmtId="0" fontId="2" fillId="52" borderId="40" applyNumberFormat="0" applyFont="0" applyAlignment="0" applyProtection="0"/>
    <xf numFmtId="0" fontId="2" fillId="52" borderId="40" applyNumberFormat="0" applyFont="0" applyAlignment="0" applyProtection="0"/>
    <xf numFmtId="0" fontId="2" fillId="52" borderId="40" applyNumberFormat="0" applyFont="0" applyAlignment="0" applyProtection="0"/>
    <xf numFmtId="0" fontId="33" fillId="52" borderId="40" applyNumberFormat="0" applyFont="0" applyAlignment="0" applyProtection="0"/>
    <xf numFmtId="0" fontId="33" fillId="52" borderId="40" applyNumberFormat="0" applyFont="0" applyAlignment="0" applyProtection="0"/>
    <xf numFmtId="0" fontId="33" fillId="52" borderId="40" applyNumberFormat="0" applyFont="0" applyAlignment="0" applyProtection="0"/>
    <xf numFmtId="0" fontId="33" fillId="52" borderId="40" applyNumberFormat="0" applyFont="0" applyAlignment="0" applyProtection="0"/>
    <xf numFmtId="0" fontId="33" fillId="52" borderId="40" applyNumberFormat="0" applyFont="0" applyAlignment="0" applyProtection="0"/>
    <xf numFmtId="0" fontId="33" fillId="52" borderId="40" applyNumberFormat="0" applyFont="0" applyAlignment="0" applyProtection="0"/>
    <xf numFmtId="0" fontId="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0" fontId="12" fillId="52" borderId="40" applyNumberFormat="0" applyFont="0" applyAlignment="0" applyProtection="0"/>
    <xf numFmtId="49" fontId="60" fillId="0" borderId="11">
      <alignment horizontal="left" vertical="center"/>
    </xf>
    <xf numFmtId="9" fontId="1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177" fillId="0" borderId="7"/>
    <xf numFmtId="3" fontId="178" fillId="53" borderId="11">
      <alignment horizontal="justify" vertical="center"/>
    </xf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8" fillId="0" borderId="0"/>
    <xf numFmtId="38" fontId="19" fillId="0" borderId="0">
      <alignment vertical="top"/>
    </xf>
    <xf numFmtId="0" fontId="179" fillId="0" borderId="0"/>
    <xf numFmtId="0" fontId="179" fillId="0" borderId="0"/>
    <xf numFmtId="49" fontId="172" fillId="0" borderId="0"/>
    <xf numFmtId="49" fontId="180" fillId="0" borderId="0">
      <alignment vertical="top"/>
    </xf>
    <xf numFmtId="1" fontId="181" fillId="0" borderId="0"/>
    <xf numFmtId="1" fontId="181" fillId="0" borderId="0"/>
    <xf numFmtId="1" fontId="181" fillId="0" borderId="0"/>
    <xf numFmtId="1" fontId="181" fillId="0" borderId="0"/>
    <xf numFmtId="203" fontId="95" fillId="0" borderId="0" applyFill="0" applyBorder="0" applyAlignment="0" applyProtection="0"/>
    <xf numFmtId="203" fontId="95" fillId="0" borderId="0" applyFill="0" applyBorder="0" applyAlignment="0" applyProtection="0"/>
    <xf numFmtId="203" fontId="95" fillId="0" borderId="0" applyFill="0" applyBorder="0" applyAlignment="0" applyProtection="0"/>
    <xf numFmtId="203" fontId="95" fillId="0" borderId="0" applyFill="0" applyBorder="0" applyAlignment="0" applyProtection="0"/>
    <xf numFmtId="203" fontId="95" fillId="0" borderId="0" applyFill="0" applyBorder="0" applyAlignment="0" applyProtection="0"/>
    <xf numFmtId="203" fontId="95" fillId="0" borderId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49" fontId="95" fillId="0" borderId="0">
      <alignment horizontal="center"/>
    </xf>
    <xf numFmtId="49" fontId="95" fillId="0" borderId="0">
      <alignment horizontal="center"/>
    </xf>
    <xf numFmtId="49" fontId="95" fillId="0" borderId="0">
      <alignment horizontal="center"/>
    </xf>
    <xf numFmtId="49" fontId="95" fillId="0" borderId="0">
      <alignment horizontal="center"/>
    </xf>
    <xf numFmtId="49" fontId="95" fillId="0" borderId="0">
      <alignment horizontal="center"/>
    </xf>
    <xf numFmtId="49" fontId="95" fillId="0" borderId="0">
      <alignment horizontal="center"/>
    </xf>
    <xf numFmtId="49" fontId="95" fillId="0" borderId="0">
      <alignment horizontal="center"/>
    </xf>
    <xf numFmtId="49" fontId="95" fillId="0" borderId="0">
      <alignment horizontal="center"/>
    </xf>
    <xf numFmtId="49" fontId="95" fillId="0" borderId="0">
      <alignment horizontal="center"/>
    </xf>
    <xf numFmtId="0" fontId="182" fillId="54" borderId="41" applyNumberFormat="0" applyFont="0" applyAlignment="0" applyProtection="0">
      <alignment wrapText="1"/>
    </xf>
    <xf numFmtId="263" fontId="146" fillId="0" borderId="0"/>
    <xf numFmtId="263" fontId="146" fillId="0" borderId="0"/>
    <xf numFmtId="263" fontId="146" fillId="0" borderId="0"/>
    <xf numFmtId="263" fontId="146" fillId="0" borderId="0"/>
    <xf numFmtId="263" fontId="146" fillId="0" borderId="0"/>
    <xf numFmtId="210" fontId="113" fillId="0" borderId="0" applyFont="0" applyFill="0" applyBorder="0" applyAlignment="0" applyProtection="0"/>
    <xf numFmtId="205" fontId="113" fillId="0" borderId="0" applyFont="0" applyFill="0" applyBorder="0" applyAlignment="0" applyProtection="0"/>
    <xf numFmtId="2" fontId="95" fillId="0" borderId="0" applyFill="0" applyBorder="0" applyAlignment="0" applyProtection="0"/>
    <xf numFmtId="2" fontId="95" fillId="0" borderId="0" applyFill="0" applyBorder="0" applyAlignment="0" applyProtection="0"/>
    <xf numFmtId="2" fontId="95" fillId="0" borderId="0" applyFill="0" applyBorder="0" applyAlignment="0" applyProtection="0"/>
    <xf numFmtId="2" fontId="95" fillId="0" borderId="0" applyFill="0" applyBorder="0" applyAlignment="0" applyProtection="0"/>
    <xf numFmtId="2" fontId="95" fillId="0" borderId="0" applyFill="0" applyBorder="0" applyAlignment="0" applyProtection="0"/>
    <xf numFmtId="2" fontId="95" fillId="0" borderId="0" applyFill="0" applyBorder="0" applyAlignment="0" applyProtection="0"/>
    <xf numFmtId="2" fontId="95" fillId="0" borderId="0" applyFill="0" applyBorder="0" applyAlignment="0" applyProtection="0"/>
    <xf numFmtId="2" fontId="95" fillId="0" borderId="0" applyFill="0" applyBorder="0" applyAlignment="0" applyProtection="0"/>
    <xf numFmtId="2" fontId="95" fillId="0" borderId="0" applyFill="0" applyBorder="0" applyAlignment="0" applyProtection="0"/>
    <xf numFmtId="43" fontId="17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4" fontId="2" fillId="0" borderId="0" applyFont="0" applyFill="0" applyBorder="0" applyAlignment="0" applyProtection="0"/>
    <xf numFmtId="4" fontId="166" fillId="4" borderId="0" applyBorder="0">
      <alignment horizontal="right"/>
    </xf>
    <xf numFmtId="4" fontId="166" fillId="4" borderId="0" applyBorder="0">
      <alignment horizontal="right"/>
    </xf>
    <xf numFmtId="4" fontId="166" fillId="4" borderId="0" applyBorder="0">
      <alignment horizontal="right"/>
    </xf>
    <xf numFmtId="4" fontId="166" fillId="55" borderId="42" applyBorder="0">
      <alignment horizontal="right"/>
    </xf>
    <xf numFmtId="4" fontId="166" fillId="4" borderId="7" applyFont="0" applyBorder="0">
      <alignment horizontal="right"/>
    </xf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265" fontId="39" fillId="0" borderId="11">
      <alignment vertical="top" wrapText="1"/>
    </xf>
    <xf numFmtId="266" fontId="2" fillId="0" borderId="7" applyFont="0" applyFill="0" applyBorder="0" applyProtection="0">
      <alignment horizontal="center" vertical="center"/>
    </xf>
    <xf numFmtId="266" fontId="2" fillId="0" borderId="7" applyFont="0" applyFill="0" applyBorder="0" applyProtection="0">
      <alignment horizontal="center" vertical="center"/>
    </xf>
    <xf numFmtId="44" fontId="29" fillId="0" borderId="0">
      <protection locked="0"/>
    </xf>
    <xf numFmtId="44" fontId="28" fillId="0" borderId="0">
      <protection locked="0"/>
    </xf>
    <xf numFmtId="44" fontId="28" fillId="0" borderId="0">
      <protection locked="0"/>
    </xf>
    <xf numFmtId="44" fontId="28" fillId="0" borderId="0">
      <protection locked="0"/>
    </xf>
    <xf numFmtId="44" fontId="29" fillId="0" borderId="0">
      <protection locked="0"/>
    </xf>
    <xf numFmtId="49" fontId="151" fillId="0" borderId="7">
      <alignment horizontal="center" vertical="center" wrapText="1"/>
    </xf>
    <xf numFmtId="0" fontId="39" fillId="0" borderId="7" applyBorder="0">
      <alignment horizontal="center" vertical="center" wrapText="1"/>
    </xf>
    <xf numFmtId="49" fontId="151" fillId="0" borderId="7">
      <alignment horizontal="center" vertical="center" wrapText="1"/>
    </xf>
    <xf numFmtId="49" fontId="182" fillId="0" borderId="7" applyNumberFormat="0" applyFill="0" applyAlignment="0" applyProtection="0"/>
    <xf numFmtId="262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86">
    <xf numFmtId="0" fontId="0" fillId="0" borderId="0" xfId="0"/>
    <xf numFmtId="0" fontId="3" fillId="0" borderId="0" xfId="2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2" applyFont="1" applyAlignment="1">
      <alignment horizontal="center" wrapText="1"/>
    </xf>
    <xf numFmtId="0" fontId="3" fillId="0" borderId="0" xfId="2" applyFont="1" applyAlignment="1">
      <alignment horizontal="center" wrapText="1"/>
    </xf>
    <xf numFmtId="0" fontId="3" fillId="0" borderId="0" xfId="2" applyFont="1" applyBorder="1" applyAlignment="1">
      <alignment horizontal="center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/>
    </xf>
    <xf numFmtId="0" fontId="3" fillId="0" borderId="4" xfId="2" applyFont="1" applyBorder="1" applyAlignment="1">
      <alignment horizontal="left" wrapText="1"/>
    </xf>
    <xf numFmtId="4" fontId="3" fillId="0" borderId="7" xfId="2" applyNumberFormat="1" applyFont="1" applyBorder="1" applyAlignment="1">
      <alignment horizontal="center" vertical="center"/>
    </xf>
    <xf numFmtId="0" fontId="3" fillId="0" borderId="7" xfId="2" applyFont="1" applyBorder="1" applyAlignment="1">
      <alignment horizontal="left" wrapText="1"/>
    </xf>
    <xf numFmtId="0" fontId="3" fillId="0" borderId="7" xfId="2" applyFont="1" applyBorder="1" applyAlignment="1">
      <alignment horizontal="center" vertical="center" wrapText="1"/>
    </xf>
    <xf numFmtId="4" fontId="3" fillId="2" borderId="7" xfId="2" applyNumberFormat="1" applyFont="1" applyFill="1" applyBorder="1" applyAlignment="1">
      <alignment horizontal="center" vertical="center"/>
    </xf>
    <xf numFmtId="0" fontId="3" fillId="0" borderId="0" xfId="2" applyFont="1" applyAlignment="1">
      <alignment vertical="center"/>
    </xf>
    <xf numFmtId="0" fontId="7" fillId="0" borderId="0" xfId="0" applyFont="1" applyAlignment="1">
      <alignment horizontal="center" wrapText="1"/>
    </xf>
    <xf numFmtId="0" fontId="8" fillId="0" borderId="0" xfId="0" applyFont="1"/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164" fontId="9" fillId="0" borderId="7" xfId="0" applyNumberFormat="1" applyFont="1" applyBorder="1" applyAlignment="1">
      <alignment vertical="center"/>
    </xf>
    <xf numFmtId="164" fontId="0" fillId="0" borderId="0" xfId="0" applyNumberFormat="1"/>
    <xf numFmtId="0" fontId="0" fillId="0" borderId="0" xfId="0" applyAlignmen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wrapText="1"/>
    </xf>
    <xf numFmtId="0" fontId="0" fillId="0" borderId="0" xfId="0" applyBorder="1"/>
    <xf numFmtId="49" fontId="7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wrapText="1"/>
    </xf>
    <xf numFmtId="0" fontId="8" fillId="0" borderId="7" xfId="0" applyFont="1" applyBorder="1" applyAlignment="1">
      <alignment horizontal="center"/>
    </xf>
    <xf numFmtId="49" fontId="8" fillId="0" borderId="7" xfId="0" applyNumberFormat="1" applyFont="1" applyBorder="1" applyAlignment="1">
      <alignment wrapText="1"/>
    </xf>
    <xf numFmtId="165" fontId="8" fillId="0" borderId="7" xfId="1" applyNumberFormat="1" applyFont="1" applyBorder="1" applyAlignment="1">
      <alignment horizontal="center" vertical="center"/>
    </xf>
    <xf numFmtId="43" fontId="0" fillId="0" borderId="0" xfId="0" applyNumberFormat="1"/>
    <xf numFmtId="0" fontId="0" fillId="0" borderId="0" xfId="0" applyBorder="1" applyAlignment="1"/>
    <xf numFmtId="0" fontId="0" fillId="0" borderId="0" xfId="0" applyAlignment="1">
      <alignment horizontal="center"/>
    </xf>
    <xf numFmtId="49" fontId="8" fillId="0" borderId="4" xfId="0" applyNumberFormat="1" applyFont="1" applyBorder="1" applyAlignment="1">
      <alignment horizontal="center" wrapText="1"/>
    </xf>
    <xf numFmtId="49" fontId="8" fillId="0" borderId="5" xfId="0" applyNumberFormat="1" applyFont="1" applyBorder="1" applyAlignment="1">
      <alignment horizontal="center" wrapText="1"/>
    </xf>
    <xf numFmtId="49" fontId="8" fillId="0" borderId="8" xfId="0" applyNumberFormat="1" applyFont="1" applyBorder="1" applyAlignment="1">
      <alignment horizontal="center" wrapText="1"/>
    </xf>
    <xf numFmtId="0" fontId="8" fillId="0" borderId="7" xfId="0" applyFont="1" applyBorder="1"/>
    <xf numFmtId="4" fontId="8" fillId="0" borderId="7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1" fillId="0" borderId="0" xfId="3" applyFont="1"/>
    <xf numFmtId="0" fontId="11" fillId="0" borderId="0" xfId="3" applyFont="1" applyAlignment="1">
      <alignment horizontal="center"/>
    </xf>
    <xf numFmtId="0" fontId="13" fillId="0" borderId="0" xfId="3" applyFont="1" applyAlignment="1"/>
    <xf numFmtId="0" fontId="14" fillId="0" borderId="0" xfId="3" applyFont="1" applyBorder="1" applyAlignment="1">
      <alignment horizontal="center"/>
    </xf>
    <xf numFmtId="0" fontId="13" fillId="0" borderId="0" xfId="3" applyFont="1" applyBorder="1" applyAlignment="1">
      <alignment horizontal="center"/>
    </xf>
    <xf numFmtId="0" fontId="15" fillId="0" borderId="0" xfId="3" applyFont="1" applyBorder="1" applyAlignment="1">
      <alignment horizontal="center" vertical="top"/>
    </xf>
    <xf numFmtId="0" fontId="13" fillId="0" borderId="1" xfId="3" applyFont="1" applyBorder="1" applyAlignment="1">
      <alignment horizontal="center"/>
    </xf>
    <xf numFmtId="0" fontId="15" fillId="0" borderId="1" xfId="3" applyFont="1" applyBorder="1" applyAlignment="1">
      <alignment horizontal="center" vertical="top"/>
    </xf>
    <xf numFmtId="0" fontId="16" fillId="0" borderId="9" xfId="3" applyFont="1" applyBorder="1" applyAlignment="1">
      <alignment horizontal="center" vertical="center" wrapText="1"/>
    </xf>
    <xf numFmtId="0" fontId="16" fillId="0" borderId="10" xfId="3" applyFont="1" applyBorder="1" applyAlignment="1">
      <alignment horizontal="center" vertical="center" wrapText="1"/>
    </xf>
    <xf numFmtId="0" fontId="16" fillId="0" borderId="7" xfId="3" applyFont="1" applyBorder="1" applyAlignment="1">
      <alignment horizontal="center" vertical="center" wrapText="1"/>
    </xf>
    <xf numFmtId="0" fontId="16" fillId="0" borderId="4" xfId="3" applyFont="1" applyBorder="1" applyAlignment="1">
      <alignment horizontal="center" vertical="center" wrapText="1"/>
    </xf>
    <xf numFmtId="0" fontId="16" fillId="0" borderId="5" xfId="3" applyFont="1" applyBorder="1" applyAlignment="1">
      <alignment horizontal="center" vertical="center" wrapText="1"/>
    </xf>
    <xf numFmtId="0" fontId="16" fillId="0" borderId="8" xfId="3" applyFont="1" applyBorder="1" applyAlignment="1">
      <alignment horizontal="center" vertical="center" wrapText="1"/>
    </xf>
    <xf numFmtId="0" fontId="16" fillId="0" borderId="7" xfId="3" applyFont="1" applyBorder="1" applyAlignment="1">
      <alignment horizontal="center"/>
    </xf>
    <xf numFmtId="0" fontId="16" fillId="0" borderId="7" xfId="3" applyFont="1" applyBorder="1" applyAlignment="1">
      <alignment wrapText="1"/>
    </xf>
    <xf numFmtId="41" fontId="3" fillId="0" borderId="7" xfId="3" applyNumberFormat="1" applyFont="1" applyBorder="1" applyAlignment="1">
      <alignment horizontal="center"/>
    </xf>
    <xf numFmtId="0" fontId="17" fillId="0" borderId="4" xfId="3" applyFont="1" applyBorder="1" applyAlignment="1">
      <alignment horizontal="center"/>
    </xf>
    <xf numFmtId="0" fontId="17" fillId="0" borderId="5" xfId="3" applyFont="1" applyBorder="1" applyAlignment="1">
      <alignment horizontal="center"/>
    </xf>
    <xf numFmtId="0" fontId="17" fillId="0" borderId="8" xfId="3" applyFont="1" applyBorder="1" applyAlignment="1">
      <alignment horizontal="center"/>
    </xf>
    <xf numFmtId="0" fontId="16" fillId="0" borderId="7" xfId="3" applyFont="1" applyBorder="1"/>
    <xf numFmtId="1" fontId="17" fillId="0" borderId="4" xfId="3" applyNumberFormat="1" applyFont="1" applyBorder="1" applyAlignment="1">
      <alignment horizontal="center"/>
    </xf>
    <xf numFmtId="1" fontId="17" fillId="0" borderId="5" xfId="3" applyNumberFormat="1" applyFont="1" applyBorder="1" applyAlignment="1">
      <alignment horizontal="center"/>
    </xf>
    <xf numFmtId="1" fontId="17" fillId="0" borderId="8" xfId="3" applyNumberFormat="1" applyFont="1" applyBorder="1" applyAlignment="1">
      <alignment horizontal="center"/>
    </xf>
    <xf numFmtId="41" fontId="3" fillId="0" borderId="7" xfId="3" applyNumberFormat="1" applyFont="1" applyFill="1" applyBorder="1" applyAlignment="1">
      <alignment horizontal="center"/>
    </xf>
    <xf numFmtId="0" fontId="3" fillId="0" borderId="0" xfId="2" applyFont="1" applyBorder="1" applyAlignment="1">
      <alignment horizontal="center"/>
    </xf>
  </cellXfs>
  <cellStyles count="2215">
    <cellStyle name=" 1" xfId="4"/>
    <cellStyle name="_x000a_bidires=100_x000d_" xfId="5"/>
    <cellStyle name="_x000a_bidires=100_x000d_ 2" xfId="6"/>
    <cellStyle name="_x000a_bidires=100_x000d_ 2 2" xfId="7"/>
    <cellStyle name="_x000a_bidires=100_x000d_ 2_прил_1_ Формат БП 2012" xfId="8"/>
    <cellStyle name="_x000a_bidires=100_x000d__СТАНЦИИ_2011_БП" xfId="9"/>
    <cellStyle name="%" xfId="10"/>
    <cellStyle name="%_Inputs" xfId="11"/>
    <cellStyle name="%_Inputs (const)" xfId="12"/>
    <cellStyle name="%_Inputs Co" xfId="13"/>
    <cellStyle name="?_x0001_" xfId="14"/>
    <cellStyle name="?_x0001_ 2" xfId="15"/>
    <cellStyle name="?_x0001_ 2 2" xfId="16"/>
    <cellStyle name="?_x0001_ 2_прил_1_ Формат БП 2012" xfId="17"/>
    <cellStyle name="?_x0001__6.1-топл_расход" xfId="18"/>
    <cellStyle name="?…?ж?Ш?и [0.00]" xfId="19"/>
    <cellStyle name="?W??_‘O’с?р??" xfId="20"/>
    <cellStyle name="]_x000d__x000a_Zoomed=1_x000d__x000a_Row=0_x000d__x000a_Column=0_x000d__x000a_Height=0_x000d__x000a_Width=0_x000d__x000a_FontName=FoxFont_x000d__x000a_FontStyle=0_x000d__x000a_FontSize=9_x000d__x000a_PrtFontName=FoxPrin" xfId="21"/>
    <cellStyle name="]_x000d__x000a_Zoomed=1_x000d__x000a_Row=0_x000d__x000a_Column=0_x000d__x000a_Height=0_x000d__x000a_Width=0_x000d__x000a_FontName=FoxFont_x000d__x000a_FontStyle=0_x000d__x000a_FontSize=9_x000d__x000a_PrtFontName=FoxPrin 2" xfId="22"/>
    <cellStyle name="]_x000d__x000a_Zoomed=1_x000d__x000a_Row=0_x000d__x000a_Column=0_x000d__x000a_Height=0_x000d__x000a_Width=0_x000d__x000a_FontName=FoxFont_x000d__x000a_FontStyle=0_x000d__x000a_FontSize=9_x000d__x000a_PrtFontName=FoxPrin 2 2" xfId="23"/>
    <cellStyle name="]_x000d__x000a_Zoomed=1_x000d__x000a_Row=0_x000d__x000a_Column=0_x000d__x000a_Height=0_x000d__x000a_Width=0_x000d__x000a_FontName=FoxFont_x000d__x000a_FontStyle=0_x000d__x000a_FontSize=9_x000d__x000a_PrtFontName=FoxPrin 2_прил_1_ Формат БП 2012" xfId="24"/>
    <cellStyle name="]_x000d__x000a_Zoomed=1_x000d__x000a_Row=0_x000d__x000a_Column=0_x000d__x000a_Height=0_x000d__x000a_Width=0_x000d__x000a_FontName=FoxFont_x000d__x000a_FontStyle=0_x000d__x000a_FontSize=9_x000d__x000a_PrtFontName=FoxPrin 3" xfId="25"/>
    <cellStyle name="]_x000d__x000a_Zoomed=1_x000d__x000a_Row=0_x000d__x000a_Column=0_x000d__x000a_Height=0_x000d__x000a_Width=0_x000d__x000a_FontName=FoxFont_x000d__x000a_FontStyle=0_x000d__x000a_FontSize=9_x000d__x000a_PrtFontName=FoxPrin_БП_СЗТЭЦ_2011" xfId="26"/>
    <cellStyle name="_3 кв 2006 Свод_140706" xfId="27"/>
    <cellStyle name="_CurrencySpace_04 Medfenix Company Model1" xfId="28"/>
    <cellStyle name="_CurrencySpace_04 Medfenix Company Model1 2" xfId="29"/>
    <cellStyle name="_CurrencySpace_04 Medfenix Company Model1 2 2" xfId="30"/>
    <cellStyle name="_Heading" xfId="31"/>
    <cellStyle name="_Model_RAB Мой" xfId="32"/>
    <cellStyle name="_Model_RAB Мой_46EE.2011(v1.0)" xfId="33"/>
    <cellStyle name="_Model_RAB Мой_46EE.2011(v1.2)" xfId="34"/>
    <cellStyle name="_Model_RAB Мой_ARMRAZR" xfId="35"/>
    <cellStyle name="_Model_RAB Мой_BALANCE.WARM.2010.FACT(v1.0)" xfId="36"/>
    <cellStyle name="_Model_RAB Мой_BALANCE.WARM.2010.PLAN" xfId="37"/>
    <cellStyle name="_Model_RAB Мой_BALANCE.WARM.2011YEAR(v0.7)" xfId="38"/>
    <cellStyle name="_Model_RAB Мой_BALANCE.WARM.2011YEAR.NEW.UPDATE.SCHEME" xfId="39"/>
    <cellStyle name="_Model_RAB Мой_FORM910.2012(v1.1)" xfId="40"/>
    <cellStyle name="_Model_RAB Мой_NADB.JNVLS.APTEKA.2011(v1.3.3)" xfId="41"/>
    <cellStyle name="_Model_RAB Мой_NADB.JNVLS.APTEKA.2011(v1.3.4)" xfId="42"/>
    <cellStyle name="_Model_RAB Мой_PREDEL.JKH.UTV.2011(v1.0.1)" xfId="43"/>
    <cellStyle name="_Model_RAB Мой_PREDEL.JKH.UTV.2011(v1.1)" xfId="44"/>
    <cellStyle name="_Model_RAB Мой_UPDATE.46EE.2011.TO.1.1" xfId="45"/>
    <cellStyle name="_Model_RAB Мой_UPDATE.BALANCE.WARM.2011YEAR.TO.1.1" xfId="46"/>
    <cellStyle name="_Model_RAB Мой_UPDATE.NADB.JNVLS.APTEKA.2011.TO.1.3.4" xfId="47"/>
    <cellStyle name="_Model_RAB_MRSK_svod" xfId="48"/>
    <cellStyle name="_Model_RAB_MRSK_svod_46EE.2011(v1.0)" xfId="49"/>
    <cellStyle name="_Model_RAB_MRSK_svod_46EE.2011(v1.2)" xfId="50"/>
    <cellStyle name="_Model_RAB_MRSK_svod_ARMRAZR" xfId="51"/>
    <cellStyle name="_Model_RAB_MRSK_svod_BALANCE.WARM.2010.FACT(v1.0)" xfId="52"/>
    <cellStyle name="_Model_RAB_MRSK_svod_BALANCE.WARM.2010.PLAN" xfId="53"/>
    <cellStyle name="_Model_RAB_MRSK_svod_BALANCE.WARM.2011YEAR(v0.7)" xfId="54"/>
    <cellStyle name="_Model_RAB_MRSK_svod_BALANCE.WARM.2011YEAR.NEW.UPDATE.SCHEME" xfId="55"/>
    <cellStyle name="_Model_RAB_MRSK_svod_FORM910.2012(v1.1)" xfId="56"/>
    <cellStyle name="_Model_RAB_MRSK_svod_NADB.JNVLS.APTEKA.2011(v1.3.3)" xfId="57"/>
    <cellStyle name="_Model_RAB_MRSK_svod_NADB.JNVLS.APTEKA.2011(v1.3.4)" xfId="58"/>
    <cellStyle name="_Model_RAB_MRSK_svod_PREDEL.JKH.UTV.2011(v1.0.1)" xfId="59"/>
    <cellStyle name="_Model_RAB_MRSK_svod_PREDEL.JKH.UTV.2011(v1.1)" xfId="60"/>
    <cellStyle name="_Model_RAB_MRSK_svod_UPDATE.46EE.2011.TO.1.1" xfId="61"/>
    <cellStyle name="_Model_RAB_MRSK_svod_UPDATE.BALANCE.WARM.2011YEAR.TO.1.1" xfId="62"/>
    <cellStyle name="_Model_RAB_MRSK_svod_UPDATE.NADB.JNVLS.APTEKA.2011.TO.1.3.4" xfId="63"/>
    <cellStyle name="_P&amp;L &amp; Value" xfId="64"/>
    <cellStyle name="_pack_6mes_2006_Интер РАО" xfId="65"/>
    <cellStyle name="_PBC schedule" xfId="66"/>
    <cellStyle name="_Plug" xfId="67"/>
    <cellStyle name="_Plug 2" xfId="68"/>
    <cellStyle name="_Plug_6.1-топл_расход" xfId="69"/>
    <cellStyle name="_Plug_6.2-топливо_приобр" xfId="70"/>
    <cellStyle name="_Plug_6.3-топливо_зап" xfId="71"/>
    <cellStyle name="_Plug_Бизнес-план ИНТЕР РАО ЕЭС" xfId="72"/>
    <cellStyle name="_Plug_БП_СЗТЭЦ_2011" xfId="73"/>
    <cellStyle name="_Plug_БП_СТЭС_2011" xfId="74"/>
    <cellStyle name="_Plug_генерация_форматы_ССП_2010-2014_конс" xfId="75"/>
    <cellStyle name="_Plug_Инвестиции" xfId="76"/>
    <cellStyle name="_Plug_Инвестиции 20.02.10" xfId="77"/>
    <cellStyle name="_Plug_Копия Бизнес - план на 2009 СЗ на 11 01 09" xfId="78"/>
    <cellStyle name="_Plug_Копия Бизнес - план на 2009 СЗ на 11 01 09_6.1-топл_расход" xfId="79"/>
    <cellStyle name="_Plug_Копия Бизнес - план на 2009 СЗ на 11 01 09_6.2-топливо_приобр" xfId="80"/>
    <cellStyle name="_Plug_Копия Бизнес - план на 2009 СЗ на 11 01 09_6.3-топливо_зап" xfId="81"/>
    <cellStyle name="_Plug_Макет форм_Mtkvari_КПЭ" xfId="82"/>
    <cellStyle name="_Plug_Ожидаемые ИПГУ" xfId="83"/>
    <cellStyle name="_Plug_Ожидаемые ИПГУ_6.1-топл_расход" xfId="84"/>
    <cellStyle name="_Plug_Ожидаемые ИПГУ_6.2-топливо_приобр" xfId="85"/>
    <cellStyle name="_Plug_Ожидаемые ИПГУ_6.3-топливо_зап" xfId="86"/>
    <cellStyle name="_Plug_ОС справочник" xfId="87"/>
    <cellStyle name="_Plug_отчет БП 1кв.09 ИвПГУ" xfId="88"/>
    <cellStyle name="_Plug_отчет БП 1кв.09 ИвПГУ_6.1-топл_расход" xfId="89"/>
    <cellStyle name="_Plug_отчет БП 1кв.09 ИвПГУ_6.2-топливо_приобр" xfId="90"/>
    <cellStyle name="_Plug_отчет БП 1кв.09 ИвПГУ_6.3-топливо_зап" xfId="91"/>
    <cellStyle name="_Plug_РБП" xfId="92"/>
    <cellStyle name="_Plug_рынок" xfId="93"/>
    <cellStyle name="_Plug_рынок_6.1-топл_расход" xfId="94"/>
    <cellStyle name="_Plug_рынок_6.2-топливо_приобр" xfId="95"/>
    <cellStyle name="_Plug_рынок_6.3-топливо_зап" xfId="96"/>
    <cellStyle name="_Plug_СЗТЭЦ_БП_2009_финал" xfId="97"/>
    <cellStyle name="_Plug_СТАНЦИИ_2011_БП" xfId="98"/>
    <cellStyle name="_Plug_Формат БП  ИНТЕР РАО ЕЭС+ССЭП+отчет БП_2 вар" xfId="99"/>
    <cellStyle name="_Plug_ЦК Орел" xfId="100"/>
    <cellStyle name="_RP-2000" xfId="101"/>
    <cellStyle name="_SUEK PBC (15)" xfId="102"/>
    <cellStyle name="_SZNP - Eqiuty Roll" xfId="103"/>
    <cellStyle name="_SZNP - rasshifrovki-002000-333" xfId="104"/>
    <cellStyle name="_SZNP - TRS-092000" xfId="105"/>
    <cellStyle name="_TableHead" xfId="106"/>
    <cellStyle name="_TableHead_6.1-топл_расход" xfId="107"/>
    <cellStyle name="_TableHead_6.2-топливо_приобр" xfId="108"/>
    <cellStyle name="_TableHead_6.3-топливо_зап" xfId="109"/>
    <cellStyle name="_TableHead_Инвестиции" xfId="110"/>
    <cellStyle name="_TableHead_Инвестиции 20.02.10" xfId="111"/>
    <cellStyle name="_TableHead_Макет форм_Mtkvari_КПЭ" xfId="112"/>
    <cellStyle name="_TableHead_ОС справочник" xfId="113"/>
    <cellStyle name="_TableHead_РБП" xfId="114"/>
    <cellStyle name="_TableRowHead" xfId="115"/>
    <cellStyle name="_TableSuperHead" xfId="116"/>
    <cellStyle name="_Альбом отчетов Reports" xfId="117"/>
    <cellStyle name="_ахр_2006_проверка20060904" xfId="118"/>
    <cellStyle name="_БДР _ 2006_28 ноя" xfId="119"/>
    <cellStyle name="_бдр_бюджетный пакет_r_2" xfId="120"/>
    <cellStyle name="_Бюджет 2006_группа_защита_3" xfId="121"/>
    <cellStyle name="_Бюджет 2006_утвержденный" xfId="122"/>
    <cellStyle name="_Бюджет КВ_2006_13 03 2006" xfId="123"/>
    <cellStyle name="_Бюджет КВ_2006_17 03 2006_2 (2)" xfId="124"/>
    <cellStyle name="_Бюджет КВ_2006_II кв" xfId="125"/>
    <cellStyle name="_Бюджет КВ_пл 3 кв_13 07 06" xfId="126"/>
    <cellStyle name="_Бюджет на 2006 г 21 11 05 (2)" xfId="127"/>
    <cellStyle name="_Бюджет на 2006 г.14.11.05" xfId="128"/>
    <cellStyle name="_ВО ОП ТЭС-ОТ- 2007" xfId="129"/>
    <cellStyle name="_ВФ ОАО ТЭС-ОТ- 2009" xfId="130"/>
    <cellStyle name="_выручка по присоединениям2" xfId="131"/>
    <cellStyle name="_Динамика 1-2006 230506" xfId="132"/>
    <cellStyle name="_Договор аренды ЯЭ с разбивкой" xfId="133"/>
    <cellStyle name="_Инвестиции 20.02.10" xfId="134"/>
    <cellStyle name="_Исходные данные для модели" xfId="135"/>
    <cellStyle name="_Капвложения 2006" xfId="136"/>
    <cellStyle name="_Книга2 (22)" xfId="137"/>
    <cellStyle name="_Копия Дополнение к PBC+ (version 1)" xfId="138"/>
    <cellStyle name="_Копия Теласи" xfId="139"/>
    <cellStyle name="_Копия Теласи 2" xfId="140"/>
    <cellStyle name="_Копия Теласи 2 2" xfId="141"/>
    <cellStyle name="_Копия Теласи 2_прил_1_ Формат БП 2012" xfId="142"/>
    <cellStyle name="_Копия Теласи_11-Прибыль" xfId="143"/>
    <cellStyle name="_Копия Теласи_генерация_форматы_ССП_2010-2014_конс" xfId="144"/>
    <cellStyle name="_Копия Теласи_генерация_форматы_ССП_2010-2014_конс 2" xfId="145"/>
    <cellStyle name="_Копия Теласи_генерация_форматы_ССП_2010-2014_конс_прил_1_ Формат БП 2012" xfId="146"/>
    <cellStyle name="_Копия Теласи_Для отчета КТЭЦ_2010_БП" xfId="147"/>
    <cellStyle name="_Копия Теласи_Инвестиции" xfId="148"/>
    <cellStyle name="_Копия Теласи_Копия Бизнес - план на 2009 СЗ на 11 01 09" xfId="149"/>
    <cellStyle name="_Копия Теласи_Копия Бизнес - план на 2009 СЗ на 11 01 09_Для отчета КТЭЦ_2010_БП" xfId="150"/>
    <cellStyle name="_Копия Теласи_Копия Бизнес - план на 2009 СЗ на 11 01 09_КТЭЦ_2010_БП" xfId="151"/>
    <cellStyle name="_Копия Теласи_Копия Бизнес - план на 2009 СЗ на 11 01 09_КТЭЦ_2010_БП_БП_СЗТЭЦ_2011" xfId="152"/>
    <cellStyle name="_Копия Теласи_Копия Бизнес - план на 2009 СЗ на 11 01 09_КТЭЦ_2010_БП_Для отправки ИПГУ 2011 год" xfId="153"/>
    <cellStyle name="_Копия Теласи_Копия Бизнес - план на 2009 СЗ на 11 01 09_КТЭЦ_2010_БП_Для отправки СЗ-ТЭЦ 2011 год" xfId="154"/>
    <cellStyle name="_Копия Теласи_Копия Бизнес - план на 2009 СЗ на 11 01 09_СЗТЭЦ 1полуг09 24.07.09" xfId="155"/>
    <cellStyle name="_Копия Теласи_Копия Бизнес - план на 2009 СЗ на 11 01 09_ФОРМАТ_БП" xfId="156"/>
    <cellStyle name="_Копия Теласи_Копия Бизнес - план на 2009 СЗ на 11 01 09_ФОРМАТ_БП_6.1-топл_расход" xfId="157"/>
    <cellStyle name="_Копия Теласи_Копия Бизнес - план на 2009 СЗ на 11 01 09_ФОРМАТ_БП_6.1-топл_расход 2" xfId="158"/>
    <cellStyle name="_Копия Теласи_Копия Бизнес - план на 2009 СЗ на 11 01 09_ФОРМАТ_БП_6.1-топл_расход_прил_1_ Формат БП 2012" xfId="159"/>
    <cellStyle name="_Копия Теласи_Копия Бизнес - план на 2009 СЗ на 11 01 09_ФОРМАТ_БП_6.2-топливо_приобр" xfId="160"/>
    <cellStyle name="_Копия Теласи_Копия Бизнес - план на 2009 СЗ на 11 01 09_ФОРМАТ_БП_6.2-топливо_приобр 2" xfId="161"/>
    <cellStyle name="_Копия Теласи_Копия Бизнес - план на 2009 СЗ на 11 01 09_ФОРМАТ_БП_6.2-топливо_приобр_прил_1_ Формат БП 2012" xfId="162"/>
    <cellStyle name="_Копия Теласи_Копия Бизнес - план на 2009 СЗ на 11 01 09_ФОРМАТ_БП_6.3-топливо_зап" xfId="163"/>
    <cellStyle name="_Копия Теласи_Копия Бизнес - план на 2009 СЗ на 11 01 09_ФОРМАТ_БП_6.3-топливо_зап 2" xfId="164"/>
    <cellStyle name="_Копия Теласи_Копия Бизнес - план на 2009 СЗ на 11 01 09_ФОРМАТ_БП_6.3-топливо_зап_прил_1_ Формат БП 2012" xfId="165"/>
    <cellStyle name="_Копия Теласи_Копия Бизнес - план на 2009 СЗ на 11 01 09_ФОРМАТ_БП_БП 2011_Филиал_печать" xfId="166"/>
    <cellStyle name="_Копия Теласи_Копия Бизнес - план на 2009 СЗ на 11 01 09_ФОРМАТ_БП_БП_СЗТЭЦ_2011" xfId="167"/>
    <cellStyle name="_Копия Теласи_Копия Бизнес - план на 2009 СЗ на 11 01 09_ФОРМАТ_БП_Для отправки ИПГУ 2011 год" xfId="168"/>
    <cellStyle name="_Копия Теласи_Копия Бизнес - план на 2009 СЗ на 11 01 09_ФОРМАТ_БП_Для отправки СЗ-ТЭЦ 2011 год" xfId="169"/>
    <cellStyle name="_Копия Теласи_Копия МЭКС" xfId="170"/>
    <cellStyle name="_Копия Теласи_Копия МЭКС 2" xfId="171"/>
    <cellStyle name="_Копия Теласи_Копия МЭКС_прил_1_ Формат БП 2012" xfId="172"/>
    <cellStyle name="_Копия Теласи_Копия СЗТЭЦ_БП_2009_1 квартал (Акулов - добавлен лист ОТС)" xfId="173"/>
    <cellStyle name="_Копия Теласи_КТЭЦ_2010_БП" xfId="174"/>
    <cellStyle name="_Копия Теласи_КТЭЦ_2010_БП_БП_СЗТЭЦ_2011" xfId="175"/>
    <cellStyle name="_Копия Теласи_КТЭЦ_2010_БП_Для отправки ИПГУ 2011 год" xfId="176"/>
    <cellStyle name="_Копия Теласи_КТЭЦ_2010_БП_Для отправки СЗ-ТЭЦ 2011 год" xfId="177"/>
    <cellStyle name="_Копия Теласи_ОС справочник" xfId="178"/>
    <cellStyle name="_Копия Теласи_отчет БП 1кв.09 ИвПГУ" xfId="179"/>
    <cellStyle name="_Копия Теласи_ОХЗ_скорр_2009" xfId="180"/>
    <cellStyle name="_Копия Теласи_РБП" xfId="181"/>
    <cellStyle name="_Копия Теласи_РБП 2" xfId="182"/>
    <cellStyle name="_Копия Теласи_РБП_прил_1_ Формат БП 2012" xfId="183"/>
    <cellStyle name="_Копия Теласи_рынок" xfId="184"/>
    <cellStyle name="_Копия Теласи_Свод по займам ДЗО" xfId="185"/>
    <cellStyle name="_Копия Теласи_Свод по займам ДЗО_ДДС, Баланс 2009" xfId="186"/>
    <cellStyle name="_Копия Теласи_СЗТЭЦ 1полуг09 24.07.09" xfId="187"/>
    <cellStyle name="_Копия Теласи_СЗТЭЦ_БП_2009_финал" xfId="188"/>
    <cellStyle name="_Копия Теласи_СЗТЭЦ_БП_2009_финал 2" xfId="189"/>
    <cellStyle name="_Копия Теласи_СЗТЭЦ_БП_2009_финал_прил_1_ Формат БП 2012" xfId="190"/>
    <cellStyle name="_Копия Теласи_СТАНЦИИ_2011_БП" xfId="191"/>
    <cellStyle name="_Копия Теласи_Формат ЦК" xfId="192"/>
    <cellStyle name="_Копия Теласи_Формат ЦК_ДДС, Баланс 2009" xfId="193"/>
    <cellStyle name="_Копия Теласи_ФОРМАТ_БП" xfId="194"/>
    <cellStyle name="_Копия Теласи_ФОРМАТ_БП_6.1-топл_расход" xfId="195"/>
    <cellStyle name="_Копия Теласи_ФОРМАТ_БП_6.1-топл_расход 2" xfId="196"/>
    <cellStyle name="_Копия Теласи_ФОРМАТ_БП_6.1-топл_расход_прил_1_ Формат БП 2012" xfId="197"/>
    <cellStyle name="_Копия Теласи_ФОРМАТ_БП_6.2-топливо_приобр" xfId="198"/>
    <cellStyle name="_Копия Теласи_ФОРМАТ_БП_6.2-топливо_приобр 2" xfId="199"/>
    <cellStyle name="_Копия Теласи_ФОРМАТ_БП_6.2-топливо_приобр_прил_1_ Формат БП 2012" xfId="200"/>
    <cellStyle name="_Копия Теласи_ФОРМАТ_БП_6.3-топливо_зап" xfId="201"/>
    <cellStyle name="_Копия Теласи_ФОРМАТ_БП_6.3-топливо_зап 2" xfId="202"/>
    <cellStyle name="_Копия Теласи_ФОРМАТ_БП_6.3-топливо_зап_прил_1_ Формат БП 2012" xfId="203"/>
    <cellStyle name="_Копия Теласи_ФОРМАТ_БП_БП 2011_Филиал_печать" xfId="204"/>
    <cellStyle name="_Копия Теласи_ФОРМАТ_БП_БП_СЗТЭЦ_2011" xfId="205"/>
    <cellStyle name="_Копия Теласи_ФОРМАТ_БП_Для отправки ИПГУ 2011 год" xfId="206"/>
    <cellStyle name="_Копия Теласи_ФОРМАТ_БП_Для отправки СЗ-ТЭЦ 2011 год" xfId="207"/>
    <cellStyle name="_Макет форм - Инвестиции" xfId="208"/>
    <cellStyle name="_Макет форм_25" xfId="209"/>
    <cellStyle name="_МОДЕЛЬ_1 (2)" xfId="210"/>
    <cellStyle name="_МОДЕЛЬ_1 (2)_46EE.2011(v1.0)" xfId="211"/>
    <cellStyle name="_МОДЕЛЬ_1 (2)_46EE.2011(v1.2)" xfId="212"/>
    <cellStyle name="_МОДЕЛЬ_1 (2)_ARMRAZR" xfId="213"/>
    <cellStyle name="_МОДЕЛЬ_1 (2)_BALANCE.WARM.2010.FACT(v1.0)" xfId="214"/>
    <cellStyle name="_МОДЕЛЬ_1 (2)_BALANCE.WARM.2010.PLAN" xfId="215"/>
    <cellStyle name="_МОДЕЛЬ_1 (2)_BALANCE.WARM.2011YEAR(v0.7)" xfId="216"/>
    <cellStyle name="_МОДЕЛЬ_1 (2)_BALANCE.WARM.2011YEAR.NEW.UPDATE.SCHEME" xfId="217"/>
    <cellStyle name="_МОДЕЛЬ_1 (2)_FORM910.2012(v1.1)" xfId="218"/>
    <cellStyle name="_МОДЕЛЬ_1 (2)_NADB.JNVLS.APTEKA.2011(v1.3.3)" xfId="219"/>
    <cellStyle name="_МОДЕЛЬ_1 (2)_NADB.JNVLS.APTEKA.2011(v1.3.4)" xfId="220"/>
    <cellStyle name="_МОДЕЛЬ_1 (2)_PREDEL.JKH.UTV.2011(v1.0.1)" xfId="221"/>
    <cellStyle name="_МОДЕЛЬ_1 (2)_PREDEL.JKH.UTV.2011(v1.1)" xfId="222"/>
    <cellStyle name="_МОДЕЛЬ_1 (2)_UPDATE.46EE.2011.TO.1.1" xfId="223"/>
    <cellStyle name="_МОДЕЛЬ_1 (2)_UPDATE.BALANCE.WARM.2011YEAR.TO.1.1" xfId="224"/>
    <cellStyle name="_МОДЕЛЬ_1 (2)_UPDATE.NADB.JNVLS.APTEKA.2011.TO.1.3.4" xfId="225"/>
    <cellStyle name="_НВВ 2009 постатейно свод по филиалам_09_02_09" xfId="226"/>
    <cellStyle name="_НВВ 2009 постатейно свод по филиалам_для Валентина" xfId="227"/>
    <cellStyle name="_Омск" xfId="228"/>
    <cellStyle name="_ОС справочник" xfId="229"/>
    <cellStyle name="_ОТ ИД 2009" xfId="230"/>
    <cellStyle name="_Отчеты БДДС_" xfId="231"/>
    <cellStyle name="_Первоочередное оборудование 2006 утверждено" xfId="232"/>
    <cellStyle name="_Перечень форм" xfId="233"/>
    <cellStyle name="_пр 5 тариф RAB" xfId="234"/>
    <cellStyle name="_пр 5 тариф RAB_46EE.2011(v1.0)" xfId="235"/>
    <cellStyle name="_пр 5 тариф RAB_46EE.2011(v1.2)" xfId="236"/>
    <cellStyle name="_пр 5 тариф RAB_ARMRAZR" xfId="237"/>
    <cellStyle name="_пр 5 тариф RAB_BALANCE.WARM.2010.FACT(v1.0)" xfId="238"/>
    <cellStyle name="_пр 5 тариф RAB_BALANCE.WARM.2010.PLAN" xfId="239"/>
    <cellStyle name="_пр 5 тариф RAB_BALANCE.WARM.2011YEAR(v0.7)" xfId="240"/>
    <cellStyle name="_пр 5 тариф RAB_BALANCE.WARM.2011YEAR.NEW.UPDATE.SCHEME" xfId="241"/>
    <cellStyle name="_пр 5 тариф RAB_FORM910.2012(v1.1)" xfId="242"/>
    <cellStyle name="_пр 5 тариф RAB_NADB.JNVLS.APTEKA.2011(v1.3.3)" xfId="243"/>
    <cellStyle name="_пр 5 тариф RAB_NADB.JNVLS.APTEKA.2011(v1.3.4)" xfId="244"/>
    <cellStyle name="_пр 5 тариф RAB_PREDEL.JKH.UTV.2011(v1.0.1)" xfId="245"/>
    <cellStyle name="_пр 5 тариф RAB_PREDEL.JKH.UTV.2011(v1.1)" xfId="246"/>
    <cellStyle name="_пр 5 тариф RAB_UPDATE.46EE.2011.TO.1.1" xfId="247"/>
    <cellStyle name="_пр 5 тариф RAB_UPDATE.BALANCE.WARM.2011YEAR.TO.1.1" xfId="248"/>
    <cellStyle name="_пр 5 тариф RAB_UPDATE.NADB.JNVLS.APTEKA.2011.TO.1.3.4" xfId="249"/>
    <cellStyle name="_Предожение _ДБП_2009 г ( согласованные БП)  (2)" xfId="250"/>
    <cellStyle name="_Приложение 1 Формат БП ДЗО" xfId="251"/>
    <cellStyle name="_Приложение МТС-3-КС" xfId="252"/>
    <cellStyle name="_Приложение-МТС--2-1" xfId="253"/>
    <cellStyle name="_Рабочие таблицы для отчетности по МСФО" xfId="254"/>
    <cellStyle name="_Расчет RAB_22072008" xfId="255"/>
    <cellStyle name="_Расчет RAB_22072008_46EE.2011(v1.0)" xfId="256"/>
    <cellStyle name="_Расчет RAB_22072008_46EE.2011(v1.2)" xfId="257"/>
    <cellStyle name="_Расчет RAB_22072008_ARMRAZR" xfId="258"/>
    <cellStyle name="_Расчет RAB_22072008_BALANCE.WARM.2010.FACT(v1.0)" xfId="259"/>
    <cellStyle name="_Расчет RAB_22072008_BALANCE.WARM.2010.PLAN" xfId="260"/>
    <cellStyle name="_Расчет RAB_22072008_BALANCE.WARM.2011YEAR(v0.7)" xfId="261"/>
    <cellStyle name="_Расчет RAB_22072008_BALANCE.WARM.2011YEAR.NEW.UPDATE.SCHEME" xfId="262"/>
    <cellStyle name="_Расчет RAB_22072008_FORM910.2012(v1.1)" xfId="263"/>
    <cellStyle name="_Расчет RAB_22072008_NADB.JNVLS.APTEKA.2011(v1.3.3)" xfId="264"/>
    <cellStyle name="_Расчет RAB_22072008_NADB.JNVLS.APTEKA.2011(v1.3.4)" xfId="265"/>
    <cellStyle name="_Расчет RAB_22072008_PREDEL.JKH.UTV.2011(v1.0.1)" xfId="266"/>
    <cellStyle name="_Расчет RAB_22072008_PREDEL.JKH.UTV.2011(v1.1)" xfId="267"/>
    <cellStyle name="_Расчет RAB_22072008_UPDATE.46EE.2011.TO.1.1" xfId="268"/>
    <cellStyle name="_Расчет RAB_22072008_UPDATE.BALANCE.WARM.2011YEAR.TO.1.1" xfId="269"/>
    <cellStyle name="_Расчет RAB_22072008_UPDATE.NADB.JNVLS.APTEKA.2011.TO.1.3.4" xfId="270"/>
    <cellStyle name="_Расчет RAB_Лен и МОЭСК_с 2010 года_14.04.2009_со сглаж_version 3.0_без ФСК" xfId="271"/>
    <cellStyle name="_Расчет RAB_Лен и МОЭСК_с 2010 года_14.04.2009_со сглаж_version 3.0_без ФСК_46EE.2011(v1.0)" xfId="272"/>
    <cellStyle name="_Расчет RAB_Лен и МОЭСК_с 2010 года_14.04.2009_со сглаж_version 3.0_без ФСК_46EE.2011(v1.2)" xfId="273"/>
    <cellStyle name="_Расчет RAB_Лен и МОЭСК_с 2010 года_14.04.2009_со сглаж_version 3.0_без ФСК_ARMRAZR" xfId="274"/>
    <cellStyle name="_Расчет RAB_Лен и МОЭСК_с 2010 года_14.04.2009_со сглаж_version 3.0_без ФСК_BALANCE.WARM.2010.FACT(v1.0)" xfId="275"/>
    <cellStyle name="_Расчет RAB_Лен и МОЭСК_с 2010 года_14.04.2009_со сглаж_version 3.0_без ФСК_BALANCE.WARM.2010.PLAN" xfId="276"/>
    <cellStyle name="_Расчет RAB_Лен и МОЭСК_с 2010 года_14.04.2009_со сглаж_version 3.0_без ФСК_BALANCE.WARM.2011YEAR(v0.7)" xfId="277"/>
    <cellStyle name="_Расчет RAB_Лен и МОЭСК_с 2010 года_14.04.2009_со сглаж_version 3.0_без ФСК_BALANCE.WARM.2011YEAR.NEW.UPDATE.SCHEME" xfId="278"/>
    <cellStyle name="_Расчет RAB_Лен и МОЭСК_с 2010 года_14.04.2009_со сглаж_version 3.0_без ФСК_FORM910.2012(v1.1)" xfId="279"/>
    <cellStyle name="_Расчет RAB_Лен и МОЭСК_с 2010 года_14.04.2009_со сглаж_version 3.0_без ФСК_NADB.JNVLS.APTEKA.2011(v1.3.3)" xfId="280"/>
    <cellStyle name="_Расчет RAB_Лен и МОЭСК_с 2010 года_14.04.2009_со сглаж_version 3.0_без ФСК_NADB.JNVLS.APTEKA.2011(v1.3.4)" xfId="281"/>
    <cellStyle name="_Расчет RAB_Лен и МОЭСК_с 2010 года_14.04.2009_со сглаж_version 3.0_без ФСК_PREDEL.JKH.UTV.2011(v1.0.1)" xfId="282"/>
    <cellStyle name="_Расчет RAB_Лен и МОЭСК_с 2010 года_14.04.2009_со сглаж_version 3.0_без ФСК_PREDEL.JKH.UTV.2011(v1.1)" xfId="283"/>
    <cellStyle name="_Расчет RAB_Лен и МОЭСК_с 2010 года_14.04.2009_со сглаж_version 3.0_без ФСК_UPDATE.46EE.2011.TO.1.1" xfId="284"/>
    <cellStyle name="_Расчет RAB_Лен и МОЭСК_с 2010 года_14.04.2009_со сглаж_version 3.0_без ФСК_UPDATE.BALANCE.WARM.2011YEAR.TO.1.1" xfId="285"/>
    <cellStyle name="_Расчет RAB_Лен и МОЭСК_с 2010 года_14.04.2009_со сглаж_version 3.0_без ФСК_UPDATE.NADB.JNVLS.APTEKA.2011.TO.1.3.4" xfId="286"/>
    <cellStyle name="_Расш. доп. инф. (на 31.12.2005г.)" xfId="287"/>
    <cellStyle name="_Расшифровка забаланс статей (на 30.06.2005г.)" xfId="288"/>
    <cellStyle name="_Расшифровка забаланса (на 31.12.2005г.)" xfId="289"/>
    <cellStyle name="_Расшифровка ОПУ-форма 2 (за год 2005г.)" xfId="290"/>
    <cellStyle name="_Расшифровка статей баланса (на 30.06.2005г.)" xfId="291"/>
    <cellStyle name="_расшифровка ф. 2" xfId="292"/>
    <cellStyle name="_Свод бюджетов за 5 м-цев" xfId="293"/>
    <cellStyle name="_Свод вариант с расц ДМТС_07 03" xfId="294"/>
    <cellStyle name="_Свод инвестиций_13.01" xfId="295"/>
    <cellStyle name="_Свод по ИПР (2)" xfId="296"/>
    <cellStyle name="_Свод форматов_БДДС" xfId="297"/>
    <cellStyle name="_справочник и форма ДДС 24.08.09" xfId="298"/>
    <cellStyle name="_Таблица соответствия ЕПС и ТВ 060610" xfId="299"/>
    <cellStyle name="_Таблица соответствия ЕПС и ТВ МСФО PL" xfId="300"/>
    <cellStyle name="_таблицы для расчетов28-04-08_2006-2009_прибыль корр_по ИА" xfId="301"/>
    <cellStyle name="_таблицы для расчетов28-04-08_2006-2009с ИА" xfId="302"/>
    <cellStyle name="_ТАБЛИЦЫ_РАССЫЛКА_4" xfId="303"/>
    <cellStyle name="_Форма 2 - предложенная аудиторами" xfId="304"/>
    <cellStyle name="_Форма 6  РТК.xls(отчет по Адр пр. ЛО)" xfId="305"/>
    <cellStyle name="_Формат БДДС_061020_sent" xfId="306"/>
    <cellStyle name="_Формат разбивки по МРСК_РСК" xfId="307"/>
    <cellStyle name="_Формат_для Согласования" xfId="308"/>
    <cellStyle name="_экон.форм-т ВО 1 с разбивкой" xfId="309"/>
    <cellStyle name="’К‰Э [0.00]" xfId="310"/>
    <cellStyle name="’К‰Э [0.00] 2" xfId="311"/>
    <cellStyle name="’К‰Э [0.00] 2 2" xfId="312"/>
    <cellStyle name="’К‰Э [0.00] 3" xfId="313"/>
    <cellStyle name="”€ќђќ‘ћ‚›‰" xfId="314"/>
    <cellStyle name="”€ќђќ‘ћ‚›‰ 2" xfId="315"/>
    <cellStyle name="”€љ‘€ђћ‚ђќќ›‰" xfId="316"/>
    <cellStyle name="”€љ‘€ђћ‚ђќќ›‰ 2" xfId="317"/>
    <cellStyle name="”ќђќ‘ћ‚›‰" xfId="318"/>
    <cellStyle name="”ќђќ‘ћ‚›‰ 2" xfId="319"/>
    <cellStyle name="”ќђќ‘ћ‚›‰ 2 2" xfId="320"/>
    <cellStyle name="”ќђќ‘ћ‚›‰ 2 2 2" xfId="321"/>
    <cellStyle name="”ќђќ‘ћ‚›‰_СТАНЦИИ_2011_БП" xfId="322"/>
    <cellStyle name="”љ‘ђћ‚ђќќ›‰" xfId="323"/>
    <cellStyle name="”љ‘ђћ‚ђќќ›‰ 2" xfId="324"/>
    <cellStyle name="”љ‘ђћ‚ђќќ›‰ 2 2" xfId="325"/>
    <cellStyle name="”љ‘ђћ‚ђќќ›‰ 2 2 2" xfId="326"/>
    <cellStyle name="”љ‘ђћ‚ђќќ›‰_СТАНЦИИ_2011_БП" xfId="327"/>
    <cellStyle name="„…ќ…†ќ›‰" xfId="328"/>
    <cellStyle name="„…ќ…†ќ›‰ 2" xfId="329"/>
    <cellStyle name="„…ќ…†ќ›‰ 2 2" xfId="330"/>
    <cellStyle name="„…ќ…†ќ›‰ 2 2 2" xfId="331"/>
    <cellStyle name="„…ќ…†ќ›‰_СТАНЦИИ_2011_БП" xfId="332"/>
    <cellStyle name="€’ћѓћ‚›‰" xfId="333"/>
    <cellStyle name="€’ћѓћ‚›‰ 2" xfId="334"/>
    <cellStyle name="=C:\WINNT35\SYSTEM32\COMMAND.COM" xfId="335"/>
    <cellStyle name="=C:\WINNT35\SYSTEM32\COMMAND.COM 2" xfId="336"/>
    <cellStyle name="=C:\WINNT35\SYSTEM32\COMMAND.COM 2 2" xfId="337"/>
    <cellStyle name="=C:\WINNT35\SYSTEM32\COMMAND.COM 2_прил_1_ Формат БП 2012" xfId="338"/>
    <cellStyle name="=C:\WINNT35\SYSTEM32\COMMAND.COM_6.1-топл_расход" xfId="339"/>
    <cellStyle name="‡ђѓћ‹ћ‚ћљ1" xfId="340"/>
    <cellStyle name="‡ђѓћ‹ћ‚ћљ1 2" xfId="341"/>
    <cellStyle name="‡ђѓћ‹ћ‚ћљ1 2 2" xfId="342"/>
    <cellStyle name="‡ђѓћ‹ћ‚ћљ1 2 2 2" xfId="343"/>
    <cellStyle name="‡ђѓћ‹ћ‚ћљ1_СТАНЦИИ_2011_БП" xfId="344"/>
    <cellStyle name="‡ђѓћ‹ћ‚ћљ2" xfId="345"/>
    <cellStyle name="‡ђѓћ‹ћ‚ћљ2 2" xfId="346"/>
    <cellStyle name="‡ђѓћ‹ћ‚ћљ2 2 2" xfId="347"/>
    <cellStyle name="‡ђѓћ‹ћ‚ћљ2 2 2 2" xfId="348"/>
    <cellStyle name="‡ђѓћ‹ћ‚ћљ2_СТАНЦИИ_2011_БП" xfId="349"/>
    <cellStyle name="’ћѓћ‚›‰" xfId="350"/>
    <cellStyle name="’ћѓћ‚›‰ 2" xfId="351"/>
    <cellStyle name="’ћѓћ‚›‰ 2 2" xfId="352"/>
    <cellStyle name="’ћѓћ‚›‰ 2 2 2" xfId="353"/>
    <cellStyle name="’ћѓћ‚›‰_6.1-топл_расход" xfId="354"/>
    <cellStyle name="0,00;0;" xfId="355"/>
    <cellStyle name="0,00;0; 2" xfId="356"/>
    <cellStyle name="0,00;0; 2 2" xfId="357"/>
    <cellStyle name="0,00;0; 2_прил_1_ Формат БП 2012" xfId="358"/>
    <cellStyle name="0,00;0;_СТАНЦИИ_2011_БП" xfId="359"/>
    <cellStyle name="20% - Accent1" xfId="360"/>
    <cellStyle name="20% - Accent1 2" xfId="361"/>
    <cellStyle name="20% - Accent1_46EE.2011(v1.0)" xfId="362"/>
    <cellStyle name="20% - Accent2" xfId="363"/>
    <cellStyle name="20% - Accent2 2" xfId="364"/>
    <cellStyle name="20% - Accent2_46EE.2011(v1.0)" xfId="365"/>
    <cellStyle name="20% - Accent3" xfId="366"/>
    <cellStyle name="20% - Accent3 2" xfId="367"/>
    <cellStyle name="20% - Accent3_46EE.2011(v1.0)" xfId="368"/>
    <cellStyle name="20% - Accent4" xfId="369"/>
    <cellStyle name="20% - Accent4 2" xfId="370"/>
    <cellStyle name="20% - Accent4_46EE.2011(v1.0)" xfId="371"/>
    <cellStyle name="20% - Accent5" xfId="372"/>
    <cellStyle name="20% - Accent5 2" xfId="373"/>
    <cellStyle name="20% - Accent5_46EE.2011(v1.0)" xfId="374"/>
    <cellStyle name="20% - Accent6" xfId="375"/>
    <cellStyle name="20% - Accent6 2" xfId="376"/>
    <cellStyle name="20% - Accent6_46EE.2011(v1.0)" xfId="377"/>
    <cellStyle name="20% - Акцент1 10" xfId="378"/>
    <cellStyle name="20% - Акцент1 2" xfId="379"/>
    <cellStyle name="20% - Акцент1 2 2" xfId="380"/>
    <cellStyle name="20% - Акцент1 2_46EE.2011(v1.0)" xfId="381"/>
    <cellStyle name="20% - Акцент1 3" xfId="382"/>
    <cellStyle name="20% - Акцент1 3 2" xfId="383"/>
    <cellStyle name="20% - Акцент1 3_46EE.2011(v1.0)" xfId="384"/>
    <cellStyle name="20% - Акцент1 4" xfId="385"/>
    <cellStyle name="20% - Акцент1 4 2" xfId="386"/>
    <cellStyle name="20% - Акцент1 4_46EE.2011(v1.0)" xfId="387"/>
    <cellStyle name="20% - Акцент1 5" xfId="388"/>
    <cellStyle name="20% - Акцент1 5 2" xfId="389"/>
    <cellStyle name="20% - Акцент1 5_46EE.2011(v1.0)" xfId="390"/>
    <cellStyle name="20% - Акцент1 6" xfId="391"/>
    <cellStyle name="20% - Акцент1 6 2" xfId="392"/>
    <cellStyle name="20% - Акцент1 6_46EE.2011(v1.0)" xfId="393"/>
    <cellStyle name="20% - Акцент1 7" xfId="394"/>
    <cellStyle name="20% - Акцент1 7 2" xfId="395"/>
    <cellStyle name="20% - Акцент1 7_46EE.2011(v1.0)" xfId="396"/>
    <cellStyle name="20% - Акцент1 8" xfId="397"/>
    <cellStyle name="20% - Акцент1 8 2" xfId="398"/>
    <cellStyle name="20% - Акцент1 8_46EE.2011(v1.0)" xfId="399"/>
    <cellStyle name="20% - Акцент1 9" xfId="400"/>
    <cellStyle name="20% - Акцент1 9 2" xfId="401"/>
    <cellStyle name="20% - Акцент1 9_46EE.2011(v1.0)" xfId="402"/>
    <cellStyle name="20% - Акцент2 10" xfId="403"/>
    <cellStyle name="20% - Акцент2 2" xfId="404"/>
    <cellStyle name="20% - Акцент2 2 2" xfId="405"/>
    <cellStyle name="20% - Акцент2 2_46EE.2011(v1.0)" xfId="406"/>
    <cellStyle name="20% - Акцент2 3" xfId="407"/>
    <cellStyle name="20% - Акцент2 3 2" xfId="408"/>
    <cellStyle name="20% - Акцент2 3_46EE.2011(v1.0)" xfId="409"/>
    <cellStyle name="20% - Акцент2 4" xfId="410"/>
    <cellStyle name="20% - Акцент2 4 2" xfId="411"/>
    <cellStyle name="20% - Акцент2 4_46EE.2011(v1.0)" xfId="412"/>
    <cellStyle name="20% - Акцент2 5" xfId="413"/>
    <cellStyle name="20% - Акцент2 5 2" xfId="414"/>
    <cellStyle name="20% - Акцент2 5_46EE.2011(v1.0)" xfId="415"/>
    <cellStyle name="20% - Акцент2 6" xfId="416"/>
    <cellStyle name="20% - Акцент2 6 2" xfId="417"/>
    <cellStyle name="20% - Акцент2 6_46EE.2011(v1.0)" xfId="418"/>
    <cellStyle name="20% - Акцент2 7" xfId="419"/>
    <cellStyle name="20% - Акцент2 7 2" xfId="420"/>
    <cellStyle name="20% - Акцент2 7_46EE.2011(v1.0)" xfId="421"/>
    <cellStyle name="20% - Акцент2 8" xfId="422"/>
    <cellStyle name="20% - Акцент2 8 2" xfId="423"/>
    <cellStyle name="20% - Акцент2 8_46EE.2011(v1.0)" xfId="424"/>
    <cellStyle name="20% - Акцент2 9" xfId="425"/>
    <cellStyle name="20% - Акцент2 9 2" xfId="426"/>
    <cellStyle name="20% - Акцент2 9_46EE.2011(v1.0)" xfId="427"/>
    <cellStyle name="20% - Акцент3 10" xfId="428"/>
    <cellStyle name="20% - Акцент3 2" xfId="429"/>
    <cellStyle name="20% - Акцент3 2 2" xfId="430"/>
    <cellStyle name="20% - Акцент3 2_46EE.2011(v1.0)" xfId="431"/>
    <cellStyle name="20% - Акцент3 3" xfId="432"/>
    <cellStyle name="20% - Акцент3 3 2" xfId="433"/>
    <cellStyle name="20% - Акцент3 3_46EE.2011(v1.0)" xfId="434"/>
    <cellStyle name="20% - Акцент3 4" xfId="435"/>
    <cellStyle name="20% - Акцент3 4 2" xfId="436"/>
    <cellStyle name="20% - Акцент3 4_46EE.2011(v1.0)" xfId="437"/>
    <cellStyle name="20% - Акцент3 5" xfId="438"/>
    <cellStyle name="20% - Акцент3 5 2" xfId="439"/>
    <cellStyle name="20% - Акцент3 5_46EE.2011(v1.0)" xfId="440"/>
    <cellStyle name="20% - Акцент3 6" xfId="441"/>
    <cellStyle name="20% - Акцент3 6 2" xfId="442"/>
    <cellStyle name="20% - Акцент3 6_46EE.2011(v1.0)" xfId="443"/>
    <cellStyle name="20% - Акцент3 7" xfId="444"/>
    <cellStyle name="20% - Акцент3 7 2" xfId="445"/>
    <cellStyle name="20% - Акцент3 7_46EE.2011(v1.0)" xfId="446"/>
    <cellStyle name="20% - Акцент3 8" xfId="447"/>
    <cellStyle name="20% - Акцент3 8 2" xfId="448"/>
    <cellStyle name="20% - Акцент3 8_46EE.2011(v1.0)" xfId="449"/>
    <cellStyle name="20% - Акцент3 9" xfId="450"/>
    <cellStyle name="20% - Акцент3 9 2" xfId="451"/>
    <cellStyle name="20% - Акцент3 9_46EE.2011(v1.0)" xfId="452"/>
    <cellStyle name="20% - Акцент4 10" xfId="453"/>
    <cellStyle name="20% - Акцент4 2" xfId="454"/>
    <cellStyle name="20% - Акцент4 2 2" xfId="455"/>
    <cellStyle name="20% - Акцент4 2_46EE.2011(v1.0)" xfId="456"/>
    <cellStyle name="20% - Акцент4 3" xfId="457"/>
    <cellStyle name="20% - Акцент4 3 2" xfId="458"/>
    <cellStyle name="20% - Акцент4 3_46EE.2011(v1.0)" xfId="459"/>
    <cellStyle name="20% - Акцент4 4" xfId="460"/>
    <cellStyle name="20% - Акцент4 4 2" xfId="461"/>
    <cellStyle name="20% - Акцент4 4_46EE.2011(v1.0)" xfId="462"/>
    <cellStyle name="20% - Акцент4 5" xfId="463"/>
    <cellStyle name="20% - Акцент4 5 2" xfId="464"/>
    <cellStyle name="20% - Акцент4 5_46EE.2011(v1.0)" xfId="465"/>
    <cellStyle name="20% - Акцент4 6" xfId="466"/>
    <cellStyle name="20% - Акцент4 6 2" xfId="467"/>
    <cellStyle name="20% - Акцент4 6_46EE.2011(v1.0)" xfId="468"/>
    <cellStyle name="20% - Акцент4 7" xfId="469"/>
    <cellStyle name="20% - Акцент4 7 2" xfId="470"/>
    <cellStyle name="20% - Акцент4 7_46EE.2011(v1.0)" xfId="471"/>
    <cellStyle name="20% - Акцент4 8" xfId="472"/>
    <cellStyle name="20% - Акцент4 8 2" xfId="473"/>
    <cellStyle name="20% - Акцент4 8_46EE.2011(v1.0)" xfId="474"/>
    <cellStyle name="20% - Акцент4 9" xfId="475"/>
    <cellStyle name="20% - Акцент4 9 2" xfId="476"/>
    <cellStyle name="20% - Акцент4 9_46EE.2011(v1.0)" xfId="477"/>
    <cellStyle name="20% - Акцент5 10" xfId="478"/>
    <cellStyle name="20% - Акцент5 2" xfId="479"/>
    <cellStyle name="20% - Акцент5 2 2" xfId="480"/>
    <cellStyle name="20% - Акцент5 2_46EE.2011(v1.0)" xfId="481"/>
    <cellStyle name="20% - Акцент5 3" xfId="482"/>
    <cellStyle name="20% - Акцент5 3 2" xfId="483"/>
    <cellStyle name="20% - Акцент5 3_46EE.2011(v1.0)" xfId="484"/>
    <cellStyle name="20% - Акцент5 4" xfId="485"/>
    <cellStyle name="20% - Акцент5 4 2" xfId="486"/>
    <cellStyle name="20% - Акцент5 4_46EE.2011(v1.0)" xfId="487"/>
    <cellStyle name="20% - Акцент5 5" xfId="488"/>
    <cellStyle name="20% - Акцент5 5 2" xfId="489"/>
    <cellStyle name="20% - Акцент5 5_46EE.2011(v1.0)" xfId="490"/>
    <cellStyle name="20% - Акцент5 6" xfId="491"/>
    <cellStyle name="20% - Акцент5 6 2" xfId="492"/>
    <cellStyle name="20% - Акцент5 6_46EE.2011(v1.0)" xfId="493"/>
    <cellStyle name="20% - Акцент5 7" xfId="494"/>
    <cellStyle name="20% - Акцент5 7 2" xfId="495"/>
    <cellStyle name="20% - Акцент5 7_46EE.2011(v1.0)" xfId="496"/>
    <cellStyle name="20% - Акцент5 8" xfId="497"/>
    <cellStyle name="20% - Акцент5 8 2" xfId="498"/>
    <cellStyle name="20% - Акцент5 8_46EE.2011(v1.0)" xfId="499"/>
    <cellStyle name="20% - Акцент5 9" xfId="500"/>
    <cellStyle name="20% - Акцент5 9 2" xfId="501"/>
    <cellStyle name="20% - Акцент5 9_46EE.2011(v1.0)" xfId="502"/>
    <cellStyle name="20% - Акцент6 10" xfId="503"/>
    <cellStyle name="20% - Акцент6 2" xfId="504"/>
    <cellStyle name="20% - Акцент6 2 2" xfId="505"/>
    <cellStyle name="20% - Акцент6 2_46EE.2011(v1.0)" xfId="506"/>
    <cellStyle name="20% - Акцент6 3" xfId="507"/>
    <cellStyle name="20% - Акцент6 3 2" xfId="508"/>
    <cellStyle name="20% - Акцент6 3_46EE.2011(v1.0)" xfId="509"/>
    <cellStyle name="20% - Акцент6 4" xfId="510"/>
    <cellStyle name="20% - Акцент6 4 2" xfId="511"/>
    <cellStyle name="20% - Акцент6 4_46EE.2011(v1.0)" xfId="512"/>
    <cellStyle name="20% - Акцент6 5" xfId="513"/>
    <cellStyle name="20% - Акцент6 5 2" xfId="514"/>
    <cellStyle name="20% - Акцент6 5_46EE.2011(v1.0)" xfId="515"/>
    <cellStyle name="20% - Акцент6 6" xfId="516"/>
    <cellStyle name="20% - Акцент6 6 2" xfId="517"/>
    <cellStyle name="20% - Акцент6 6_46EE.2011(v1.0)" xfId="518"/>
    <cellStyle name="20% - Акцент6 7" xfId="519"/>
    <cellStyle name="20% - Акцент6 7 2" xfId="520"/>
    <cellStyle name="20% - Акцент6 7_46EE.2011(v1.0)" xfId="521"/>
    <cellStyle name="20% - Акцент6 8" xfId="522"/>
    <cellStyle name="20% - Акцент6 8 2" xfId="523"/>
    <cellStyle name="20% - Акцент6 8_46EE.2011(v1.0)" xfId="524"/>
    <cellStyle name="20% - Акцент6 9" xfId="525"/>
    <cellStyle name="20% - Акцент6 9 2" xfId="526"/>
    <cellStyle name="20% - Акцент6 9_46EE.2011(v1.0)" xfId="527"/>
    <cellStyle name="40% - Accent1" xfId="528"/>
    <cellStyle name="40% - Accent1 2" xfId="529"/>
    <cellStyle name="40% - Accent1_46EE.2011(v1.0)" xfId="530"/>
    <cellStyle name="40% - Accent2" xfId="531"/>
    <cellStyle name="40% - Accent2 2" xfId="532"/>
    <cellStyle name="40% - Accent2_46EE.2011(v1.0)" xfId="533"/>
    <cellStyle name="40% - Accent3" xfId="534"/>
    <cellStyle name="40% - Accent3 2" xfId="535"/>
    <cellStyle name="40% - Accent3_46EE.2011(v1.0)" xfId="536"/>
    <cellStyle name="40% - Accent4" xfId="537"/>
    <cellStyle name="40% - Accent4 2" xfId="538"/>
    <cellStyle name="40% - Accent4_46EE.2011(v1.0)" xfId="539"/>
    <cellStyle name="40% - Accent5" xfId="540"/>
    <cellStyle name="40% - Accent5 2" xfId="541"/>
    <cellStyle name="40% - Accent5_46EE.2011(v1.0)" xfId="542"/>
    <cellStyle name="40% - Accent6" xfId="543"/>
    <cellStyle name="40% - Accent6 2" xfId="544"/>
    <cellStyle name="40% - Accent6_46EE.2011(v1.0)" xfId="545"/>
    <cellStyle name="40% - Акцент1 10" xfId="546"/>
    <cellStyle name="40% - Акцент1 2" xfId="547"/>
    <cellStyle name="40% - Акцент1 2 2" xfId="548"/>
    <cellStyle name="40% - Акцент1 2_46EE.2011(v1.0)" xfId="549"/>
    <cellStyle name="40% - Акцент1 3" xfId="550"/>
    <cellStyle name="40% - Акцент1 3 2" xfId="551"/>
    <cellStyle name="40% - Акцент1 3_46EE.2011(v1.0)" xfId="552"/>
    <cellStyle name="40% - Акцент1 4" xfId="553"/>
    <cellStyle name="40% - Акцент1 4 2" xfId="554"/>
    <cellStyle name="40% - Акцент1 4_46EE.2011(v1.0)" xfId="555"/>
    <cellStyle name="40% - Акцент1 5" xfId="556"/>
    <cellStyle name="40% - Акцент1 5 2" xfId="557"/>
    <cellStyle name="40% - Акцент1 5_46EE.2011(v1.0)" xfId="558"/>
    <cellStyle name="40% - Акцент1 6" xfId="559"/>
    <cellStyle name="40% - Акцент1 6 2" xfId="560"/>
    <cellStyle name="40% - Акцент1 6_46EE.2011(v1.0)" xfId="561"/>
    <cellStyle name="40% - Акцент1 7" xfId="562"/>
    <cellStyle name="40% - Акцент1 7 2" xfId="563"/>
    <cellStyle name="40% - Акцент1 7_46EE.2011(v1.0)" xfId="564"/>
    <cellStyle name="40% - Акцент1 8" xfId="565"/>
    <cellStyle name="40% - Акцент1 8 2" xfId="566"/>
    <cellStyle name="40% - Акцент1 8_46EE.2011(v1.0)" xfId="567"/>
    <cellStyle name="40% - Акцент1 9" xfId="568"/>
    <cellStyle name="40% - Акцент1 9 2" xfId="569"/>
    <cellStyle name="40% - Акцент1 9_46EE.2011(v1.0)" xfId="570"/>
    <cellStyle name="40% - Акцент2 10" xfId="571"/>
    <cellStyle name="40% - Акцент2 2" xfId="572"/>
    <cellStyle name="40% - Акцент2 2 2" xfId="573"/>
    <cellStyle name="40% - Акцент2 2_46EE.2011(v1.0)" xfId="574"/>
    <cellStyle name="40% - Акцент2 3" xfId="575"/>
    <cellStyle name="40% - Акцент2 3 2" xfId="576"/>
    <cellStyle name="40% - Акцент2 3_46EE.2011(v1.0)" xfId="577"/>
    <cellStyle name="40% - Акцент2 4" xfId="578"/>
    <cellStyle name="40% - Акцент2 4 2" xfId="579"/>
    <cellStyle name="40% - Акцент2 4_46EE.2011(v1.0)" xfId="580"/>
    <cellStyle name="40% - Акцент2 5" xfId="581"/>
    <cellStyle name="40% - Акцент2 5 2" xfId="582"/>
    <cellStyle name="40% - Акцент2 5_46EE.2011(v1.0)" xfId="583"/>
    <cellStyle name="40% - Акцент2 6" xfId="584"/>
    <cellStyle name="40% - Акцент2 6 2" xfId="585"/>
    <cellStyle name="40% - Акцент2 6_46EE.2011(v1.0)" xfId="586"/>
    <cellStyle name="40% - Акцент2 7" xfId="587"/>
    <cellStyle name="40% - Акцент2 7 2" xfId="588"/>
    <cellStyle name="40% - Акцент2 7_46EE.2011(v1.0)" xfId="589"/>
    <cellStyle name="40% - Акцент2 8" xfId="590"/>
    <cellStyle name="40% - Акцент2 8 2" xfId="591"/>
    <cellStyle name="40% - Акцент2 8_46EE.2011(v1.0)" xfId="592"/>
    <cellStyle name="40% - Акцент2 9" xfId="593"/>
    <cellStyle name="40% - Акцент2 9 2" xfId="594"/>
    <cellStyle name="40% - Акцент2 9_46EE.2011(v1.0)" xfId="595"/>
    <cellStyle name="40% - Акцент3 10" xfId="596"/>
    <cellStyle name="40% - Акцент3 2" xfId="597"/>
    <cellStyle name="40% - Акцент3 2 2" xfId="598"/>
    <cellStyle name="40% - Акцент3 2_46EE.2011(v1.0)" xfId="599"/>
    <cellStyle name="40% - Акцент3 3" xfId="600"/>
    <cellStyle name="40% - Акцент3 3 2" xfId="601"/>
    <cellStyle name="40% - Акцент3 3_46EE.2011(v1.0)" xfId="602"/>
    <cellStyle name="40% - Акцент3 4" xfId="603"/>
    <cellStyle name="40% - Акцент3 4 2" xfId="604"/>
    <cellStyle name="40% - Акцент3 4_46EE.2011(v1.0)" xfId="605"/>
    <cellStyle name="40% - Акцент3 5" xfId="606"/>
    <cellStyle name="40% - Акцент3 5 2" xfId="607"/>
    <cellStyle name="40% - Акцент3 5_46EE.2011(v1.0)" xfId="608"/>
    <cellStyle name="40% - Акцент3 6" xfId="609"/>
    <cellStyle name="40% - Акцент3 6 2" xfId="610"/>
    <cellStyle name="40% - Акцент3 6_46EE.2011(v1.0)" xfId="611"/>
    <cellStyle name="40% - Акцент3 7" xfId="612"/>
    <cellStyle name="40% - Акцент3 7 2" xfId="613"/>
    <cellStyle name="40% - Акцент3 7_46EE.2011(v1.0)" xfId="614"/>
    <cellStyle name="40% - Акцент3 8" xfId="615"/>
    <cellStyle name="40% - Акцент3 8 2" xfId="616"/>
    <cellStyle name="40% - Акцент3 8_46EE.2011(v1.0)" xfId="617"/>
    <cellStyle name="40% - Акцент3 9" xfId="618"/>
    <cellStyle name="40% - Акцент3 9 2" xfId="619"/>
    <cellStyle name="40% - Акцент3 9_46EE.2011(v1.0)" xfId="620"/>
    <cellStyle name="40% - Акцент4 10" xfId="621"/>
    <cellStyle name="40% - Акцент4 2" xfId="622"/>
    <cellStyle name="40% - Акцент4 2 2" xfId="623"/>
    <cellStyle name="40% - Акцент4 2_46EE.2011(v1.0)" xfId="624"/>
    <cellStyle name="40% - Акцент4 3" xfId="625"/>
    <cellStyle name="40% - Акцент4 3 2" xfId="626"/>
    <cellStyle name="40% - Акцент4 3_46EE.2011(v1.0)" xfId="627"/>
    <cellStyle name="40% - Акцент4 4" xfId="628"/>
    <cellStyle name="40% - Акцент4 4 2" xfId="629"/>
    <cellStyle name="40% - Акцент4 4_46EE.2011(v1.0)" xfId="630"/>
    <cellStyle name="40% - Акцент4 5" xfId="631"/>
    <cellStyle name="40% - Акцент4 5 2" xfId="632"/>
    <cellStyle name="40% - Акцент4 5_46EE.2011(v1.0)" xfId="633"/>
    <cellStyle name="40% - Акцент4 6" xfId="634"/>
    <cellStyle name="40% - Акцент4 6 2" xfId="635"/>
    <cellStyle name="40% - Акцент4 6_46EE.2011(v1.0)" xfId="636"/>
    <cellStyle name="40% - Акцент4 7" xfId="637"/>
    <cellStyle name="40% - Акцент4 7 2" xfId="638"/>
    <cellStyle name="40% - Акцент4 7_46EE.2011(v1.0)" xfId="639"/>
    <cellStyle name="40% - Акцент4 8" xfId="640"/>
    <cellStyle name="40% - Акцент4 8 2" xfId="641"/>
    <cellStyle name="40% - Акцент4 8_46EE.2011(v1.0)" xfId="642"/>
    <cellStyle name="40% - Акцент4 9" xfId="643"/>
    <cellStyle name="40% - Акцент4 9 2" xfId="644"/>
    <cellStyle name="40% - Акцент4 9_46EE.2011(v1.0)" xfId="645"/>
    <cellStyle name="40% - Акцент5 10" xfId="646"/>
    <cellStyle name="40% - Акцент5 2" xfId="647"/>
    <cellStyle name="40% - Акцент5 2 2" xfId="648"/>
    <cellStyle name="40% - Акцент5 2_46EE.2011(v1.0)" xfId="649"/>
    <cellStyle name="40% - Акцент5 3" xfId="650"/>
    <cellStyle name="40% - Акцент5 3 2" xfId="651"/>
    <cellStyle name="40% - Акцент5 3_46EE.2011(v1.0)" xfId="652"/>
    <cellStyle name="40% - Акцент5 4" xfId="653"/>
    <cellStyle name="40% - Акцент5 4 2" xfId="654"/>
    <cellStyle name="40% - Акцент5 4_46EE.2011(v1.0)" xfId="655"/>
    <cellStyle name="40% - Акцент5 5" xfId="656"/>
    <cellStyle name="40% - Акцент5 5 2" xfId="657"/>
    <cellStyle name="40% - Акцент5 5_46EE.2011(v1.0)" xfId="658"/>
    <cellStyle name="40% - Акцент5 6" xfId="659"/>
    <cellStyle name="40% - Акцент5 6 2" xfId="660"/>
    <cellStyle name="40% - Акцент5 6_46EE.2011(v1.0)" xfId="661"/>
    <cellStyle name="40% - Акцент5 7" xfId="662"/>
    <cellStyle name="40% - Акцент5 7 2" xfId="663"/>
    <cellStyle name="40% - Акцент5 7_46EE.2011(v1.0)" xfId="664"/>
    <cellStyle name="40% - Акцент5 8" xfId="665"/>
    <cellStyle name="40% - Акцент5 8 2" xfId="666"/>
    <cellStyle name="40% - Акцент5 8_46EE.2011(v1.0)" xfId="667"/>
    <cellStyle name="40% - Акцент5 9" xfId="668"/>
    <cellStyle name="40% - Акцент5 9 2" xfId="669"/>
    <cellStyle name="40% - Акцент5 9_46EE.2011(v1.0)" xfId="670"/>
    <cellStyle name="40% - Акцент6 10" xfId="671"/>
    <cellStyle name="40% - Акцент6 2" xfId="672"/>
    <cellStyle name="40% - Акцент6 2 2" xfId="673"/>
    <cellStyle name="40% - Акцент6 2_46EE.2011(v1.0)" xfId="674"/>
    <cellStyle name="40% - Акцент6 3" xfId="675"/>
    <cellStyle name="40% - Акцент6 3 2" xfId="676"/>
    <cellStyle name="40% - Акцент6 3_46EE.2011(v1.0)" xfId="677"/>
    <cellStyle name="40% - Акцент6 4" xfId="678"/>
    <cellStyle name="40% - Акцент6 4 2" xfId="679"/>
    <cellStyle name="40% - Акцент6 4_46EE.2011(v1.0)" xfId="680"/>
    <cellStyle name="40% - Акцент6 5" xfId="681"/>
    <cellStyle name="40% - Акцент6 5 2" xfId="682"/>
    <cellStyle name="40% - Акцент6 5_46EE.2011(v1.0)" xfId="683"/>
    <cellStyle name="40% - Акцент6 6" xfId="684"/>
    <cellStyle name="40% - Акцент6 6 2" xfId="685"/>
    <cellStyle name="40% - Акцент6 6_46EE.2011(v1.0)" xfId="686"/>
    <cellStyle name="40% - Акцент6 7" xfId="687"/>
    <cellStyle name="40% - Акцент6 7 2" xfId="688"/>
    <cellStyle name="40% - Акцент6 7_46EE.2011(v1.0)" xfId="689"/>
    <cellStyle name="40% - Акцент6 8" xfId="690"/>
    <cellStyle name="40% - Акцент6 8 2" xfId="691"/>
    <cellStyle name="40% - Акцент6 8_46EE.2011(v1.0)" xfId="692"/>
    <cellStyle name="40% - Акцент6 9" xfId="693"/>
    <cellStyle name="40% - Акцент6 9 2" xfId="694"/>
    <cellStyle name="40% - Акцент6 9_46EE.2011(v1.0)" xfId="695"/>
    <cellStyle name="60% - Accent1" xfId="696"/>
    <cellStyle name="60% - Accent2" xfId="697"/>
    <cellStyle name="60% - Accent3" xfId="698"/>
    <cellStyle name="60% - Accent4" xfId="699"/>
    <cellStyle name="60% - Accent5" xfId="700"/>
    <cellStyle name="60% - Accent6" xfId="701"/>
    <cellStyle name="60% - Акцент1 10" xfId="702"/>
    <cellStyle name="60% - Акцент1 2" xfId="703"/>
    <cellStyle name="60% - Акцент1 2 2" xfId="704"/>
    <cellStyle name="60% - Акцент1 3" xfId="705"/>
    <cellStyle name="60% - Акцент1 3 2" xfId="706"/>
    <cellStyle name="60% - Акцент1 4" xfId="707"/>
    <cellStyle name="60% - Акцент1 4 2" xfId="708"/>
    <cellStyle name="60% - Акцент1 5" xfId="709"/>
    <cellStyle name="60% - Акцент1 5 2" xfId="710"/>
    <cellStyle name="60% - Акцент1 6" xfId="711"/>
    <cellStyle name="60% - Акцент1 6 2" xfId="712"/>
    <cellStyle name="60% - Акцент1 7" xfId="713"/>
    <cellStyle name="60% - Акцент1 7 2" xfId="714"/>
    <cellStyle name="60% - Акцент1 8" xfId="715"/>
    <cellStyle name="60% - Акцент1 8 2" xfId="716"/>
    <cellStyle name="60% - Акцент1 9" xfId="717"/>
    <cellStyle name="60% - Акцент1 9 2" xfId="718"/>
    <cellStyle name="60% - Акцент2 10" xfId="719"/>
    <cellStyle name="60% - Акцент2 2" xfId="720"/>
    <cellStyle name="60% - Акцент2 2 2" xfId="721"/>
    <cellStyle name="60% - Акцент2 3" xfId="722"/>
    <cellStyle name="60% - Акцент2 3 2" xfId="723"/>
    <cellStyle name="60% - Акцент2 4" xfId="724"/>
    <cellStyle name="60% - Акцент2 4 2" xfId="725"/>
    <cellStyle name="60% - Акцент2 5" xfId="726"/>
    <cellStyle name="60% - Акцент2 5 2" xfId="727"/>
    <cellStyle name="60% - Акцент2 6" xfId="728"/>
    <cellStyle name="60% - Акцент2 6 2" xfId="729"/>
    <cellStyle name="60% - Акцент2 7" xfId="730"/>
    <cellStyle name="60% - Акцент2 7 2" xfId="731"/>
    <cellStyle name="60% - Акцент2 8" xfId="732"/>
    <cellStyle name="60% - Акцент2 8 2" xfId="733"/>
    <cellStyle name="60% - Акцент2 9" xfId="734"/>
    <cellStyle name="60% - Акцент2 9 2" xfId="735"/>
    <cellStyle name="60% - Акцент3 10" xfId="736"/>
    <cellStyle name="60% - Акцент3 2" xfId="737"/>
    <cellStyle name="60% - Акцент3 2 2" xfId="738"/>
    <cellStyle name="60% - Акцент3 3" xfId="739"/>
    <cellStyle name="60% - Акцент3 3 2" xfId="740"/>
    <cellStyle name="60% - Акцент3 4" xfId="741"/>
    <cellStyle name="60% - Акцент3 4 2" xfId="742"/>
    <cellStyle name="60% - Акцент3 5" xfId="743"/>
    <cellStyle name="60% - Акцент3 5 2" xfId="744"/>
    <cellStyle name="60% - Акцент3 6" xfId="745"/>
    <cellStyle name="60% - Акцент3 6 2" xfId="746"/>
    <cellStyle name="60% - Акцент3 7" xfId="747"/>
    <cellStyle name="60% - Акцент3 7 2" xfId="748"/>
    <cellStyle name="60% - Акцент3 8" xfId="749"/>
    <cellStyle name="60% - Акцент3 8 2" xfId="750"/>
    <cellStyle name="60% - Акцент3 9" xfId="751"/>
    <cellStyle name="60% - Акцент3 9 2" xfId="752"/>
    <cellStyle name="60% - Акцент4 10" xfId="753"/>
    <cellStyle name="60% - Акцент4 2" xfId="754"/>
    <cellStyle name="60% - Акцент4 2 2" xfId="755"/>
    <cellStyle name="60% - Акцент4 3" xfId="756"/>
    <cellStyle name="60% - Акцент4 3 2" xfId="757"/>
    <cellStyle name="60% - Акцент4 4" xfId="758"/>
    <cellStyle name="60% - Акцент4 4 2" xfId="759"/>
    <cellStyle name="60% - Акцент4 5" xfId="760"/>
    <cellStyle name="60% - Акцент4 5 2" xfId="761"/>
    <cellStyle name="60% - Акцент4 6" xfId="762"/>
    <cellStyle name="60% - Акцент4 6 2" xfId="763"/>
    <cellStyle name="60% - Акцент4 7" xfId="764"/>
    <cellStyle name="60% - Акцент4 7 2" xfId="765"/>
    <cellStyle name="60% - Акцент4 8" xfId="766"/>
    <cellStyle name="60% - Акцент4 8 2" xfId="767"/>
    <cellStyle name="60% - Акцент4 9" xfId="768"/>
    <cellStyle name="60% - Акцент4 9 2" xfId="769"/>
    <cellStyle name="60% - Акцент5 10" xfId="770"/>
    <cellStyle name="60% - Акцент5 2" xfId="771"/>
    <cellStyle name="60% - Акцент5 2 2" xfId="772"/>
    <cellStyle name="60% - Акцент5 3" xfId="773"/>
    <cellStyle name="60% - Акцент5 3 2" xfId="774"/>
    <cellStyle name="60% - Акцент5 4" xfId="775"/>
    <cellStyle name="60% - Акцент5 4 2" xfId="776"/>
    <cellStyle name="60% - Акцент5 5" xfId="777"/>
    <cellStyle name="60% - Акцент5 5 2" xfId="778"/>
    <cellStyle name="60% - Акцент5 6" xfId="779"/>
    <cellStyle name="60% - Акцент5 6 2" xfId="780"/>
    <cellStyle name="60% - Акцент5 7" xfId="781"/>
    <cellStyle name="60% - Акцент5 7 2" xfId="782"/>
    <cellStyle name="60% - Акцент5 8" xfId="783"/>
    <cellStyle name="60% - Акцент5 8 2" xfId="784"/>
    <cellStyle name="60% - Акцент5 9" xfId="785"/>
    <cellStyle name="60% - Акцент5 9 2" xfId="786"/>
    <cellStyle name="60% - Акцент6 10" xfId="787"/>
    <cellStyle name="60% - Акцент6 2" xfId="788"/>
    <cellStyle name="60% - Акцент6 2 2" xfId="789"/>
    <cellStyle name="60% - Акцент6 3" xfId="790"/>
    <cellStyle name="60% - Акцент6 3 2" xfId="791"/>
    <cellStyle name="60% - Акцент6 4" xfId="792"/>
    <cellStyle name="60% - Акцент6 4 2" xfId="793"/>
    <cellStyle name="60% - Акцент6 5" xfId="794"/>
    <cellStyle name="60% - Акцент6 5 2" xfId="795"/>
    <cellStyle name="60% - Акцент6 6" xfId="796"/>
    <cellStyle name="60% - Акцент6 6 2" xfId="797"/>
    <cellStyle name="60% - Акцент6 7" xfId="798"/>
    <cellStyle name="60% - Акцент6 7 2" xfId="799"/>
    <cellStyle name="60% - Акцент6 8" xfId="800"/>
    <cellStyle name="60% - Акцент6 8 2" xfId="801"/>
    <cellStyle name="60% - Акцент6 9" xfId="802"/>
    <cellStyle name="60% - Акцент6 9 2" xfId="803"/>
    <cellStyle name="6Code" xfId="804"/>
    <cellStyle name="8pt" xfId="805"/>
    <cellStyle name="Accent1" xfId="806"/>
    <cellStyle name="Accent2" xfId="807"/>
    <cellStyle name="Accent3" xfId="808"/>
    <cellStyle name="Accent4" xfId="809"/>
    <cellStyle name="Accent5" xfId="810"/>
    <cellStyle name="Accent6" xfId="811"/>
    <cellStyle name="Ăčďĺđńńűëęŕ" xfId="812"/>
    <cellStyle name="Aeia?nnueea" xfId="813"/>
    <cellStyle name="Áĺççŕůčňíűé" xfId="814"/>
    <cellStyle name="Äĺíĺćíűé [0]_(ňŕá 3č)" xfId="815"/>
    <cellStyle name="Äĺíĺćíűé_(ňŕá 3č)" xfId="816"/>
    <cellStyle name="alternate" xfId="817"/>
    <cellStyle name="alternate 2" xfId="818"/>
    <cellStyle name="alternate 2 2" xfId="819"/>
    <cellStyle name="ARtext" xfId="820"/>
    <cellStyle name="Bad" xfId="821"/>
    <cellStyle name="Blue" xfId="822"/>
    <cellStyle name="Body_$Dollars" xfId="823"/>
    <cellStyle name="Calc Currency (0)" xfId="824"/>
    <cellStyle name="Calc Currency (0) 2" xfId="825"/>
    <cellStyle name="Calc Currency (0) 2 2" xfId="826"/>
    <cellStyle name="Calc Currency (0) 2_прил_1_ Формат БП 2012" xfId="827"/>
    <cellStyle name="Calc Currency (0)_СТАНЦИИ_2011_БП" xfId="828"/>
    <cellStyle name="Calc Currency (2)" xfId="829"/>
    <cellStyle name="Calc Percent (0)" xfId="830"/>
    <cellStyle name="Calc Percent (1)" xfId="831"/>
    <cellStyle name="Calc Percent (2)" xfId="832"/>
    <cellStyle name="Calc Units (0)" xfId="833"/>
    <cellStyle name="Calc Units (1)" xfId="834"/>
    <cellStyle name="Calc Units (2)" xfId="835"/>
    <cellStyle name="Calculation" xfId="836"/>
    <cellStyle name="Call ins" xfId="837"/>
    <cellStyle name="Centered Heading" xfId="838"/>
    <cellStyle name="Check" xfId="839"/>
    <cellStyle name="Check Cell" xfId="840"/>
    <cellStyle name="CMK" xfId="841"/>
    <cellStyle name="Code" xfId="842"/>
    <cellStyle name="Code 2" xfId="843"/>
    <cellStyle name="Comma [00]" xfId="844"/>
    <cellStyle name="Comma 0" xfId="845"/>
    <cellStyle name="Comma 0*" xfId="846"/>
    <cellStyle name="Comma 0.0" xfId="847"/>
    <cellStyle name="Comma 0.0 2" xfId="848"/>
    <cellStyle name="Comma 0.0 2 2" xfId="849"/>
    <cellStyle name="Comma 0.00" xfId="850"/>
    <cellStyle name="Comma 0.00 2" xfId="851"/>
    <cellStyle name="Comma 0.00 2 2" xfId="852"/>
    <cellStyle name="Comma 0.000" xfId="853"/>
    <cellStyle name="Comma 0.000 2" xfId="854"/>
    <cellStyle name="Comma 0.000 2 2" xfId="855"/>
    <cellStyle name="Comma 2" xfId="856"/>
    <cellStyle name="Comma 3*" xfId="857"/>
    <cellStyle name="Comma0" xfId="858"/>
    <cellStyle name="Comma0 - Style3" xfId="859"/>
    <cellStyle name="Comma0 2" xfId="860"/>
    <cellStyle name="Comma0 2 2" xfId="861"/>
    <cellStyle name="Comma0 3" xfId="862"/>
    <cellStyle name="Comma0 3 2" xfId="863"/>
    <cellStyle name="Comma1 - Style1" xfId="864"/>
    <cellStyle name="Company Name" xfId="865"/>
    <cellStyle name="Credit" xfId="866"/>
    <cellStyle name="Credit subtotal" xfId="867"/>
    <cellStyle name="Credit Total" xfId="868"/>
    <cellStyle name="Çŕůčňíűé" xfId="869"/>
    <cellStyle name="Currency [0]" xfId="870"/>
    <cellStyle name="Currency [0] 2" xfId="871"/>
    <cellStyle name="Currency [0] 2 2" xfId="872"/>
    <cellStyle name="Currency [0] 2 3" xfId="873"/>
    <cellStyle name="Currency [0] 2 4" xfId="874"/>
    <cellStyle name="Currency [0] 2 5" xfId="875"/>
    <cellStyle name="Currency [0] 2 6" xfId="876"/>
    <cellStyle name="Currency [0] 2 7" xfId="877"/>
    <cellStyle name="Currency [0] 2 8" xfId="878"/>
    <cellStyle name="Currency [0] 3" xfId="879"/>
    <cellStyle name="Currency [0] 3 2" xfId="880"/>
    <cellStyle name="Currency [0] 3 3" xfId="881"/>
    <cellStyle name="Currency [0] 3 4" xfId="882"/>
    <cellStyle name="Currency [0] 3 5" xfId="883"/>
    <cellStyle name="Currency [0] 3 6" xfId="884"/>
    <cellStyle name="Currency [0] 3 7" xfId="885"/>
    <cellStyle name="Currency [0] 3 8" xfId="886"/>
    <cellStyle name="Currency [0] 4" xfId="887"/>
    <cellStyle name="Currency [0] 4 2" xfId="888"/>
    <cellStyle name="Currency [0] 4 3" xfId="889"/>
    <cellStyle name="Currency [0] 4 4" xfId="890"/>
    <cellStyle name="Currency [0] 4 5" xfId="891"/>
    <cellStyle name="Currency [0] 4 6" xfId="892"/>
    <cellStyle name="Currency [0] 4 7" xfId="893"/>
    <cellStyle name="Currency [0] 4 8" xfId="894"/>
    <cellStyle name="Currency [0] 5" xfId="895"/>
    <cellStyle name="Currency [0] 5 2" xfId="896"/>
    <cellStyle name="Currency [0] 5 3" xfId="897"/>
    <cellStyle name="Currency [0] 5 4" xfId="898"/>
    <cellStyle name="Currency [0] 5 5" xfId="899"/>
    <cellStyle name="Currency [0] 5 6" xfId="900"/>
    <cellStyle name="Currency [0] 5 7" xfId="901"/>
    <cellStyle name="Currency [0] 5 8" xfId="902"/>
    <cellStyle name="Currency [0] 6" xfId="903"/>
    <cellStyle name="Currency [0] 6 2" xfId="904"/>
    <cellStyle name="Currency [0] 7" xfId="905"/>
    <cellStyle name="Currency [0] 7 2" xfId="906"/>
    <cellStyle name="Currency [0] 8" xfId="907"/>
    <cellStyle name="Currency [0] 8 2" xfId="908"/>
    <cellStyle name="Currency [00]" xfId="909"/>
    <cellStyle name="Currency 0" xfId="910"/>
    <cellStyle name="Currency 0.0" xfId="911"/>
    <cellStyle name="Currency 0.0 2" xfId="912"/>
    <cellStyle name="Currency 0.0 2 2" xfId="913"/>
    <cellStyle name="Currency 0.00" xfId="914"/>
    <cellStyle name="Currency 0.00 2" xfId="915"/>
    <cellStyle name="Currency 0.00 2 2" xfId="916"/>
    <cellStyle name="Currency 0.000" xfId="917"/>
    <cellStyle name="Currency 0.000 2" xfId="918"/>
    <cellStyle name="Currency 0.000 2 2" xfId="919"/>
    <cellStyle name="Currency 2" xfId="920"/>
    <cellStyle name="Currency EN" xfId="921"/>
    <cellStyle name="Currency RU" xfId="922"/>
    <cellStyle name="Currency RU calc" xfId="923"/>
    <cellStyle name="Currency RU_CP-P (2)" xfId="924"/>
    <cellStyle name="Currency0" xfId="925"/>
    <cellStyle name="Currency0 2" xfId="926"/>
    <cellStyle name="Currency0 2 2" xfId="927"/>
    <cellStyle name="Currency2" xfId="928"/>
    <cellStyle name="Date" xfId="929"/>
    <cellStyle name="Date 2" xfId="930"/>
    <cellStyle name="Date 2 2" xfId="931"/>
    <cellStyle name="Date Aligned" xfId="932"/>
    <cellStyle name="Date EN" xfId="933"/>
    <cellStyle name="Date RU" xfId="934"/>
    <cellStyle name="Date Short" xfId="935"/>
    <cellStyle name="Date_Форма по эффективной ставке v 20.11.2006" xfId="936"/>
    <cellStyle name="Dates" xfId="937"/>
    <cellStyle name="Debit" xfId="938"/>
    <cellStyle name="Debit subtotal" xfId="939"/>
    <cellStyle name="Debit Total" xfId="940"/>
    <cellStyle name="DELTA" xfId="941"/>
    <cellStyle name="DELTA 2" xfId="942"/>
    <cellStyle name="DELTA 2 2" xfId="943"/>
    <cellStyle name="DELTA 2_прил_1_ Формат БП 2012" xfId="944"/>
    <cellStyle name="DELTA_6.1-топл_расход" xfId="945"/>
    <cellStyle name="Deviant" xfId="946"/>
    <cellStyle name="Dezimal [0]_AX-5-Loan-Portfolio-Efficiency-310899" xfId="947"/>
    <cellStyle name="Dezimal_AX-5-Loan-Portfolio-Efficiency-310899" xfId="948"/>
    <cellStyle name="done" xfId="949"/>
    <cellStyle name="done 2" xfId="950"/>
    <cellStyle name="done 2 2" xfId="951"/>
    <cellStyle name="Dotted Line" xfId="952"/>
    <cellStyle name="Dziesiêtny [0]_1" xfId="953"/>
    <cellStyle name="Dziesiętny [0]_Annexes WWBU 02-03 ER" xfId="954"/>
    <cellStyle name="Dziesiêtny_1" xfId="955"/>
    <cellStyle name="Dziesiętny_Annexes WWBU 02-03 ER" xfId="956"/>
    <cellStyle name="E-mail" xfId="957"/>
    <cellStyle name="Enter Currency (0)" xfId="958"/>
    <cellStyle name="Enter Currency (2)" xfId="959"/>
    <cellStyle name="Enter Units (0)" xfId="960"/>
    <cellStyle name="Enter Units (1)" xfId="961"/>
    <cellStyle name="Enter Units (2)" xfId="962"/>
    <cellStyle name="Euro" xfId="963"/>
    <cellStyle name="Euro 2" xfId="964"/>
    <cellStyle name="Euro 2 2" xfId="965"/>
    <cellStyle name="Euro 3" xfId="966"/>
    <cellStyle name="Euro_АРМ_БП__АО-Генерация_2010" xfId="967"/>
    <cellStyle name="ew" xfId="968"/>
    <cellStyle name="ew 2" xfId="969"/>
    <cellStyle name="ew 2 2" xfId="970"/>
    <cellStyle name="ew 2_прил_1_ Формат БП 2012" xfId="971"/>
    <cellStyle name="ew 3" xfId="972"/>
    <cellStyle name="ew_БП_СЗТЭЦ_2011" xfId="973"/>
    <cellStyle name="Explanatory Text" xfId="974"/>
    <cellStyle name="F2" xfId="975"/>
    <cellStyle name="F3" xfId="976"/>
    <cellStyle name="F4" xfId="977"/>
    <cellStyle name="F5" xfId="978"/>
    <cellStyle name="F6" xfId="979"/>
    <cellStyle name="F7" xfId="980"/>
    <cellStyle name="F8" xfId="981"/>
    <cellStyle name="Factor" xfId="982"/>
    <cellStyle name="fghdfhgvhgvhOR" xfId="983"/>
    <cellStyle name="Fixed" xfId="984"/>
    <cellStyle name="Fixed 2" xfId="985"/>
    <cellStyle name="Fixed 2 2" xfId="986"/>
    <cellStyle name="Fixed3 - Style2" xfId="987"/>
    <cellStyle name="Flag" xfId="988"/>
    <cellStyle name="Flag 2" xfId="989"/>
    <cellStyle name="Flag 2 2" xfId="990"/>
    <cellStyle name="Flag 2_прил_1_ Формат БП 2012" xfId="991"/>
    <cellStyle name="Flag_СТАНЦИИ_2011_БП" xfId="992"/>
    <cellStyle name="fo]_x000d__x000a_UserName=Murat Zelef_x000d__x000a_UserCompany=Bumerang_x000d__x000a__x000d__x000a_[File Paths]_x000d__x000a_WorkingDirectory=C:\EQUIS\DLWIN_x000d__x000a_DownLoader=C" xfId="993"/>
    <cellStyle name="fo]_x000d__x000a_UserName=Murat Zelef_x000d__x000a_UserCompany=Bumerang_x000d__x000a__x000d__x000a_[File Paths]_x000d__x000a_WorkingDirectory=C:\EQUIS\DLWIN_x000d__x000a_DownLoader=C 2" xfId="994"/>
    <cellStyle name="fo]_x000d__x000a_UserName=Murat Zelef_x000d__x000a_UserCompany=Bumerang_x000d__x000a__x000d__x000a_[File Paths]_x000d__x000a_WorkingDirectory=C:\EQUIS\DLWIN_x000d__x000a_DownLoader=C 2 2" xfId="995"/>
    <cellStyle name="fo]_x000d__x000a_UserName=Murat Zelef_x000d__x000a_UserCompany=Bumerang_x000d__x000a__x000d__x000a_[File Paths]_x000d__x000a_WorkingDirectory=C:\EQUIS\DLWIN_x000d__x000a_DownLoader=C 2 2 2" xfId="996"/>
    <cellStyle name="fo]_x000d__x000a_UserName=Murat Zelef_x000d__x000a_UserCompany=Bumerang_x000d__x000a__x000d__x000a_[File Paths]_x000d__x000a_WorkingDirectory=C:\EQUIS\DLWIN_x000d__x000a_DownLoader=C_СТАНЦИИ_2011_БП" xfId="997"/>
    <cellStyle name="Followed Hyperlink" xfId="998"/>
    <cellStyle name="Footnote" xfId="999"/>
    <cellStyle name="From" xfId="1000"/>
    <cellStyle name="Gia's" xfId="1001"/>
    <cellStyle name="Good" xfId="1002"/>
    <cellStyle name="Green" xfId="1003"/>
    <cellStyle name="Grey" xfId="1004"/>
    <cellStyle name="hard no" xfId="1005"/>
    <cellStyle name="Hard Percent" xfId="1006"/>
    <cellStyle name="hardno" xfId="1007"/>
    <cellStyle name="Header" xfId="1008"/>
    <cellStyle name="Header1" xfId="1009"/>
    <cellStyle name="Header2" xfId="1010"/>
    <cellStyle name="Heading" xfId="1011"/>
    <cellStyle name="Heading 1" xfId="1012"/>
    <cellStyle name="Heading 1 2" xfId="1013"/>
    <cellStyle name="Heading 1 2 2" xfId="1014"/>
    <cellStyle name="Heading 1 2_прил_1_ Формат БП 2012" xfId="1015"/>
    <cellStyle name="Heading 1_СТАНЦИИ_2011_БП" xfId="1016"/>
    <cellStyle name="Heading 2" xfId="1017"/>
    <cellStyle name="Heading 2 2" xfId="1018"/>
    <cellStyle name="Heading 2 2 2" xfId="1019"/>
    <cellStyle name="Heading 2 2_прил_1_ Формат БП 2012" xfId="1020"/>
    <cellStyle name="Heading 2_СТАНЦИИ_2011_БП" xfId="1021"/>
    <cellStyle name="Heading 3" xfId="1022"/>
    <cellStyle name="Heading 4" xfId="1023"/>
    <cellStyle name="Heading No Underline" xfId="1024"/>
    <cellStyle name="Heading With Underline" xfId="1025"/>
    <cellStyle name="Heading_06 11_ноябрь_19 12 06" xfId="1026"/>
    <cellStyle name="Heading1" xfId="1027"/>
    <cellStyle name="Heading1 2" xfId="1028"/>
    <cellStyle name="Heading1 2 2" xfId="1029"/>
    <cellStyle name="Heading1 2_прил_1_ Формат БП 2012" xfId="1030"/>
    <cellStyle name="Heading1_СТАНЦИИ_2011_БП" xfId="1031"/>
    <cellStyle name="Heading2" xfId="1032"/>
    <cellStyle name="Heading2 2" xfId="1033"/>
    <cellStyle name="Heading2 2 2" xfId="1034"/>
    <cellStyle name="Heading2 2_прил_1_ Формат БП 2012" xfId="1035"/>
    <cellStyle name="Heading2_СТАНЦИИ_2011_БП" xfId="1036"/>
    <cellStyle name="Heading3" xfId="1037"/>
    <cellStyle name="Heading3 2" xfId="1038"/>
    <cellStyle name="Heading3 2 2" xfId="1039"/>
    <cellStyle name="Heading3 2_прил_1_ Формат БП 2012" xfId="1040"/>
    <cellStyle name="Heading3_СТАНЦИИ_2011_БП" xfId="1041"/>
    <cellStyle name="Heading4" xfId="1042"/>
    <cellStyle name="Heading4 2" xfId="1043"/>
    <cellStyle name="Heading4 2 2" xfId="1044"/>
    <cellStyle name="Heading4 2_прил_1_ Формат БП 2012" xfId="1045"/>
    <cellStyle name="Heading4_СТАНЦИИ_2011_БП" xfId="1046"/>
    <cellStyle name="Heading5" xfId="1047"/>
    <cellStyle name="Heading5 2" xfId="1048"/>
    <cellStyle name="Heading5 2 2" xfId="1049"/>
    <cellStyle name="Heading5 2_прил_1_ Формат БП 2012" xfId="1050"/>
    <cellStyle name="Heading5 3" xfId="1051"/>
    <cellStyle name="Heading5_БП_СЗТЭЦ_2011" xfId="1052"/>
    <cellStyle name="Heading6" xfId="1053"/>
    <cellStyle name="Heading6 2" xfId="1054"/>
    <cellStyle name="Heading6 2 2" xfId="1055"/>
    <cellStyle name="Heading6 2 2 2" xfId="1056"/>
    <cellStyle name="Heading6_прил_1_ Формат БП 2012" xfId="1057"/>
    <cellStyle name="Hipervínculo visitado_~0039347" xfId="1058"/>
    <cellStyle name="Hipervínculo_COMPARATIVOSSI" xfId="1059"/>
    <cellStyle name="Horizontal" xfId="1060"/>
    <cellStyle name="Horizontal 2" xfId="1061"/>
    <cellStyle name="Horizontal 2 2" xfId="1062"/>
    <cellStyle name="Horizontal 2_прил_1_ Формат БП 2012" xfId="1063"/>
    <cellStyle name="Horizontal_СТАНЦИИ_2011_БП" xfId="1064"/>
    <cellStyle name="Hyperlink" xfId="1065"/>
    <cellStyle name="Iau?iue_Iaucl" xfId="1066"/>
    <cellStyle name="Îáű÷íűé__FES" xfId="1067"/>
    <cellStyle name="Îáû÷íûé_23_1 " xfId="1068"/>
    <cellStyle name="IDLEditWorkbookLocalCurrency" xfId="1069"/>
    <cellStyle name="IDLEditWorkbookLocalCurrency 2" xfId="1070"/>
    <cellStyle name="IDLEditWorkbookLocalCurrency 2 2" xfId="1071"/>
    <cellStyle name="Îňęđűâŕâřŕ˙ń˙ ăčďĺđńńűëęŕ" xfId="1072"/>
    <cellStyle name="Info" xfId="1073"/>
    <cellStyle name="Input" xfId="1074"/>
    <cellStyle name="Input [yellow]" xfId="1075"/>
    <cellStyle name="Input_АРМ_БП__АО-Генерация_2010" xfId="1076"/>
    <cellStyle name="InputCurrency" xfId="1077"/>
    <cellStyle name="InputCurrency2" xfId="1078"/>
    <cellStyle name="InputMultiple1" xfId="1079"/>
    <cellStyle name="InputPercent1" xfId="1080"/>
    <cellStyle name="Inputs" xfId="1081"/>
    <cellStyle name="Inputs (const)" xfId="1082"/>
    <cellStyle name="Inputs Co" xfId="1083"/>
    <cellStyle name="Inputs_46EE.2011(v1.0)" xfId="1084"/>
    <cellStyle name="Ioe?uaaaoayny aeia?nnueea" xfId="1085"/>
    <cellStyle name="ISO" xfId="1086"/>
    <cellStyle name="ISO 2" xfId="1087"/>
    <cellStyle name="ISO 2 2" xfId="1088"/>
    <cellStyle name="ISO 2_прил_1_ Формат БП 2012" xfId="1089"/>
    <cellStyle name="ISO_СТАНЦИИ_2011_БП" xfId="1090"/>
    <cellStyle name="KPMG Heading 1" xfId="1091"/>
    <cellStyle name="KPMG Heading 2" xfId="1092"/>
    <cellStyle name="KPMG Heading 3" xfId="1093"/>
    <cellStyle name="KPMG Heading 4" xfId="1094"/>
    <cellStyle name="KPMG Normal" xfId="1095"/>
    <cellStyle name="KPMG Normal Text" xfId="1096"/>
    <cellStyle name="KPMG Normal_123" xfId="1097"/>
    <cellStyle name="Link Currency (0)" xfId="1098"/>
    <cellStyle name="Link Currency (2)" xfId="1099"/>
    <cellStyle name="Link Units (0)" xfId="1100"/>
    <cellStyle name="Link Units (1)" xfId="1101"/>
    <cellStyle name="Link Units (2)" xfId="1102"/>
    <cellStyle name="Linked Cell" xfId="1103"/>
    <cellStyle name="LMK" xfId="1104"/>
    <cellStyle name="Matrix" xfId="1105"/>
    <cellStyle name="Matrix 2" xfId="1106"/>
    <cellStyle name="Matrix 2 2" xfId="1107"/>
    <cellStyle name="Matrix 2_прил_1_ Формат БП 2012" xfId="1108"/>
    <cellStyle name="Matrix_СТАНЦИИ_2011_БП" xfId="1109"/>
    <cellStyle name="Migliaia (0)_Ita_01graf" xfId="1110"/>
    <cellStyle name="Migliaia_Ita_01graf" xfId="1111"/>
    <cellStyle name="Millares [0]_~0011760" xfId="1112"/>
    <cellStyle name="Millares_~0011760" xfId="1113"/>
    <cellStyle name="Milliers [0]_RESULTS" xfId="1114"/>
    <cellStyle name="Milliers_RESULTS" xfId="1115"/>
    <cellStyle name="Mon?taire [0]_RESULTS" xfId="1116"/>
    <cellStyle name="Mon?taire_RESULTS" xfId="1117"/>
    <cellStyle name="Moneda [0]_~0011760" xfId="1118"/>
    <cellStyle name="Moneda_~0011760" xfId="1119"/>
    <cellStyle name="Monetaire [0]_AR" xfId="1120"/>
    <cellStyle name="Monétaire [0]_RESULTS" xfId="1121"/>
    <cellStyle name="Monetaire_AR" xfId="1122"/>
    <cellStyle name="Monétaire_RESULTS" xfId="1123"/>
    <cellStyle name="Multiple" xfId="1124"/>
    <cellStyle name="Multiple1" xfId="1125"/>
    <cellStyle name="MultipleBelow" xfId="1126"/>
    <cellStyle name="Neutral" xfId="1127"/>
    <cellStyle name="Non d‚fini" xfId="1128"/>
    <cellStyle name="Non d‚fini 2" xfId="1129"/>
    <cellStyle name="Non d‚fini 2 2" xfId="1130"/>
    <cellStyle name="Non d‚fini 2 2 2" xfId="1131"/>
    <cellStyle name="Non d‚fini_СТАНЦИИ_2011_БП" xfId="1132"/>
    <cellStyle name="Non défini" xfId="1133"/>
    <cellStyle name="Non défini 2" xfId="1134"/>
    <cellStyle name="Non défini 2 2" xfId="1135"/>
    <cellStyle name="Non défini 2 2 2" xfId="1136"/>
    <cellStyle name="Non défini 2 3" xfId="1137"/>
    <cellStyle name="Non défini 2_прил_1_ Формат БП 2012" xfId="1138"/>
    <cellStyle name="Non défini 3" xfId="1139"/>
    <cellStyle name="Non défini_БП_СЗТЭЦ_2011" xfId="1140"/>
    <cellStyle name="Normal - Style1" xfId="1141"/>
    <cellStyle name="Normal - Style1 2" xfId="1142"/>
    <cellStyle name="Normal - Style1 2 2" xfId="1143"/>
    <cellStyle name="Normal - Style1 3" xfId="1144"/>
    <cellStyle name="Normal - Style1_АРМ_БП__АО-Генерация_2010" xfId="1145"/>
    <cellStyle name="Normal 2" xfId="1146"/>
    <cellStyle name="Normal 2 2" xfId="1147"/>
    <cellStyle name="normal 3" xfId="1148"/>
    <cellStyle name="normal 4" xfId="1149"/>
    <cellStyle name="normal 5" xfId="1150"/>
    <cellStyle name="normal 6" xfId="1151"/>
    <cellStyle name="normal 7" xfId="1152"/>
    <cellStyle name="normal 8" xfId="1153"/>
    <cellStyle name="normal 9" xfId="1154"/>
    <cellStyle name="Normal1" xfId="1155"/>
    <cellStyle name="Normal2" xfId="1156"/>
    <cellStyle name="Normale_Ita_01graf" xfId="1157"/>
    <cellStyle name="NormalGB" xfId="1158"/>
    <cellStyle name="normální_model květen" xfId="1159"/>
    <cellStyle name="Normalny_0" xfId="1160"/>
    <cellStyle name="normбlnм_laroux" xfId="1161"/>
    <cellStyle name="Note" xfId="1162"/>
    <cellStyle name="Note 2" xfId="1163"/>
    <cellStyle name="Note 2 2" xfId="1164"/>
    <cellStyle name="Note 2_прил_1_ Формат БП 2012" xfId="1165"/>
    <cellStyle name="Note_СТАНЦИИ_2011_БП" xfId="1166"/>
    <cellStyle name="Ôčíŕíńîâűé [0]_(ňŕá 3č)" xfId="1167"/>
    <cellStyle name="Ôčíŕíńîâűé_(ňŕá 3č)" xfId="1168"/>
    <cellStyle name="Ôèíàíñîâûé [0]_Ëèñò1" xfId="1169"/>
    <cellStyle name="Oeiainiaue [0]_NotesFA" xfId="1170"/>
    <cellStyle name="Ôèíàíñîâûé_Ëèñò1" xfId="1171"/>
    <cellStyle name="Oeiainiaue_NotesFA" xfId="1172"/>
    <cellStyle name="Option" xfId="1173"/>
    <cellStyle name="OptionHeading" xfId="1174"/>
    <cellStyle name="OptionHeading 2" xfId="1175"/>
    <cellStyle name="OptionHeading 2 2" xfId="1176"/>
    <cellStyle name="OptionHeading 2_прил_1_ Формат БП 2012" xfId="1177"/>
    <cellStyle name="OptionHeading_СТАНЦИИ_2011_БП" xfId="1178"/>
    <cellStyle name="Ouny?e [0]_Oi?a IAIE" xfId="1179"/>
    <cellStyle name="Ouny?e_Oi?a IAIE" xfId="1180"/>
    <cellStyle name="Òûñÿ÷è [0]_cogs" xfId="1181"/>
    <cellStyle name="Òûñÿ÷è_cogs" xfId="1182"/>
    <cellStyle name="Output" xfId="1183"/>
    <cellStyle name="Paaotsikko" xfId="1184"/>
    <cellStyle name="Paaotsikko 2" xfId="1185"/>
    <cellStyle name="Paaotsikko 2 2" xfId="1186"/>
    <cellStyle name="Paaotsikko 2_прил_1_ Формат БП 2012" xfId="1187"/>
    <cellStyle name="Paaotsikko_СТАНЦИИ_2011_БП" xfId="1188"/>
    <cellStyle name="Page Number" xfId="1189"/>
    <cellStyle name="pb_page_heading_LS" xfId="1190"/>
    <cellStyle name="Percen - Style1" xfId="1191"/>
    <cellStyle name="Percen - Style3" xfId="1192"/>
    <cellStyle name="Percent %" xfId="1193"/>
    <cellStyle name="Percent % 2" xfId="1194"/>
    <cellStyle name="Percent % 2 2" xfId="1195"/>
    <cellStyle name="Percent % Long Underline" xfId="1196"/>
    <cellStyle name="Percent % Long Underline 2" xfId="1197"/>
    <cellStyle name="Percent % Long Underline 2 2" xfId="1198"/>
    <cellStyle name="Percent (0)" xfId="1199"/>
    <cellStyle name="Percent (0) 2" xfId="1200"/>
    <cellStyle name="Percent (0) 2 2" xfId="1201"/>
    <cellStyle name="Percent [0]" xfId="1202"/>
    <cellStyle name="Percent [00]" xfId="1203"/>
    <cellStyle name="Percent [2]" xfId="1204"/>
    <cellStyle name="Percent [2] 2" xfId="1205"/>
    <cellStyle name="Percent 0.0%" xfId="1206"/>
    <cellStyle name="Percent 0.0% 2" xfId="1207"/>
    <cellStyle name="Percent 0.0% 2 2" xfId="1208"/>
    <cellStyle name="Percent 0.0% Long Underline" xfId="1209"/>
    <cellStyle name="Percent 0.0% Long Underline 2" xfId="1210"/>
    <cellStyle name="Percent 0.0% Long Underline 2 2" xfId="1211"/>
    <cellStyle name="Percent 0.00%" xfId="1212"/>
    <cellStyle name="Percent 0.00% 2" xfId="1213"/>
    <cellStyle name="Percent 0.00% 2 2" xfId="1214"/>
    <cellStyle name="Percent 0.00% Long Underline" xfId="1215"/>
    <cellStyle name="Percent 0.00% Long Underline 2" xfId="1216"/>
    <cellStyle name="Percent 0.00% Long Underline 2 2" xfId="1217"/>
    <cellStyle name="Percent 0.000%" xfId="1218"/>
    <cellStyle name="Percent 0.000% 2" xfId="1219"/>
    <cellStyle name="Percent 0.000% 2 2" xfId="1220"/>
    <cellStyle name="Percent 0.000% Long Underline" xfId="1221"/>
    <cellStyle name="Percent 0.000% Long Underline 2" xfId="1222"/>
    <cellStyle name="Percent 0.000% Long Underline 2 2" xfId="1223"/>
    <cellStyle name="Percent1" xfId="1224"/>
    <cellStyle name="PillarText" xfId="1225"/>
    <cellStyle name="Piug" xfId="1226"/>
    <cellStyle name="Plug" xfId="1227"/>
    <cellStyle name="PrePop Currency (0)" xfId="1228"/>
    <cellStyle name="PrePop Currency (2)" xfId="1229"/>
    <cellStyle name="PrePop Units (0)" xfId="1230"/>
    <cellStyle name="PrePop Units (1)" xfId="1231"/>
    <cellStyle name="PrePop Units (2)" xfId="1232"/>
    <cellStyle name="Price" xfId="1233"/>
    <cellStyle name="Price 2" xfId="1234"/>
    <cellStyle name="Price 2 2" xfId="1235"/>
    <cellStyle name="Price 2_прил_1_ Формат БП 2012" xfId="1236"/>
    <cellStyle name="Price_Body" xfId="1237"/>
    <cellStyle name="Salomon Logo" xfId="1238"/>
    <cellStyle name="SAPBEXaggData" xfId="1239"/>
    <cellStyle name="SAPBEXaggDataEmph" xfId="1240"/>
    <cellStyle name="SAPBEXaggItem" xfId="1241"/>
    <cellStyle name="SAPBEXaggItemX" xfId="1242"/>
    <cellStyle name="SAPBEXchaText" xfId="1243"/>
    <cellStyle name="SAPBEXchaText 2" xfId="1244"/>
    <cellStyle name="SAPBEXchaText 2 2" xfId="1245"/>
    <cellStyle name="SAPBEXchaText 2_прил_1_ Формат БП 2012" xfId="1246"/>
    <cellStyle name="SAPBEXchaText_6.1-топл_расход" xfId="1247"/>
    <cellStyle name="SAPBEXexcBad7" xfId="1248"/>
    <cellStyle name="SAPBEXexcBad8" xfId="1249"/>
    <cellStyle name="SAPBEXexcBad9" xfId="1250"/>
    <cellStyle name="SAPBEXexcCritical4" xfId="1251"/>
    <cellStyle name="SAPBEXexcCritical5" xfId="1252"/>
    <cellStyle name="SAPBEXexcCritical6" xfId="1253"/>
    <cellStyle name="SAPBEXexcGood1" xfId="1254"/>
    <cellStyle name="SAPBEXexcGood2" xfId="1255"/>
    <cellStyle name="SAPBEXexcGood3" xfId="1256"/>
    <cellStyle name="SAPBEXfilterDrill" xfId="1257"/>
    <cellStyle name="SAPBEXfilterItem" xfId="1258"/>
    <cellStyle name="SAPBEXfilterText" xfId="1259"/>
    <cellStyle name="SAPBEXfilterText 2" xfId="1260"/>
    <cellStyle name="SAPBEXfilterText 2 2" xfId="1261"/>
    <cellStyle name="SAPBEXfilterText 2_прил_1_ Формат БП 2012" xfId="1262"/>
    <cellStyle name="SAPBEXfilterText_СТАНЦИИ_2011_БП" xfId="1263"/>
    <cellStyle name="SAPBEXformats" xfId="1264"/>
    <cellStyle name="SAPBEXformats 2" xfId="1265"/>
    <cellStyle name="SAPBEXformats 2 2" xfId="1266"/>
    <cellStyle name="SAPBEXformats 2_прил_1_ Формат БП 2012" xfId="1267"/>
    <cellStyle name="SAPBEXformats_6.1-топл_расход" xfId="1268"/>
    <cellStyle name="SAPBEXheaderItem" xfId="1269"/>
    <cellStyle name="SAPBEXheaderItem 2" xfId="1270"/>
    <cellStyle name="SAPBEXheaderItem 2 2" xfId="1271"/>
    <cellStyle name="SAPBEXheaderItem 2_прил_1_ Формат БП 2012" xfId="1272"/>
    <cellStyle name="SAPBEXheaderItem 3" xfId="1273"/>
    <cellStyle name="SAPBEXheaderItem_6.1-топл_расход" xfId="1274"/>
    <cellStyle name="SAPBEXheaderText" xfId="1275"/>
    <cellStyle name="SAPBEXheaderText 2" xfId="1276"/>
    <cellStyle name="SAPBEXheaderText 2 2" xfId="1277"/>
    <cellStyle name="SAPBEXheaderText 2_прил_1_ Формат БП 2012" xfId="1278"/>
    <cellStyle name="SAPBEXheaderText 3" xfId="1279"/>
    <cellStyle name="SAPBEXheaderText_6.1-топл_расход" xfId="1280"/>
    <cellStyle name="SAPBEXHLevel0" xfId="1281"/>
    <cellStyle name="SAPBEXHLevel0 2" xfId="1282"/>
    <cellStyle name="SAPBEXHLevel0 2 2" xfId="1283"/>
    <cellStyle name="SAPBEXHLevel0 2_прил_1_ Формат БП 2012" xfId="1284"/>
    <cellStyle name="SAPBEXHLevel0_6.1-топл_расход" xfId="1285"/>
    <cellStyle name="SAPBEXHLevel0X" xfId="1286"/>
    <cellStyle name="SAPBEXHLevel0X 2" xfId="1287"/>
    <cellStyle name="SAPBEXHLevel0X 2 2" xfId="1288"/>
    <cellStyle name="SAPBEXHLevel0X 2_прил_1_ Формат БП 2012" xfId="1289"/>
    <cellStyle name="SAPBEXHLevel0X_6.1-топл_расход" xfId="1290"/>
    <cellStyle name="SAPBEXHLevel1" xfId="1291"/>
    <cellStyle name="SAPBEXHLevel1 2" xfId="1292"/>
    <cellStyle name="SAPBEXHLevel1 2 2" xfId="1293"/>
    <cellStyle name="SAPBEXHLevel1 2_прил_1_ Формат БП 2012" xfId="1294"/>
    <cellStyle name="SAPBEXHLevel1_6.1-топл_расход" xfId="1295"/>
    <cellStyle name="SAPBEXHLevel1X" xfId="1296"/>
    <cellStyle name="SAPBEXHLevel1X 2" xfId="1297"/>
    <cellStyle name="SAPBEXHLevel1X 2 2" xfId="1298"/>
    <cellStyle name="SAPBEXHLevel1X 2_прил_1_ Формат БП 2012" xfId="1299"/>
    <cellStyle name="SAPBEXHLevel1X_6.1-топл_расход" xfId="1300"/>
    <cellStyle name="SAPBEXHLevel2" xfId="1301"/>
    <cellStyle name="SAPBEXHLevel2 2" xfId="1302"/>
    <cellStyle name="SAPBEXHLevel2 2 2" xfId="1303"/>
    <cellStyle name="SAPBEXHLevel2 2_прил_1_ Формат БП 2012" xfId="1304"/>
    <cellStyle name="SAPBEXHLevel2_6.1-топл_расход" xfId="1305"/>
    <cellStyle name="SAPBEXHLevel2X" xfId="1306"/>
    <cellStyle name="SAPBEXHLevel2X 2" xfId="1307"/>
    <cellStyle name="SAPBEXHLevel2X 2 2" xfId="1308"/>
    <cellStyle name="SAPBEXHLevel2X 2_прил_1_ Формат БП 2012" xfId="1309"/>
    <cellStyle name="SAPBEXHLevel2X_6.1-топл_расход" xfId="1310"/>
    <cellStyle name="SAPBEXHLevel3" xfId="1311"/>
    <cellStyle name="SAPBEXHLevel3 2" xfId="1312"/>
    <cellStyle name="SAPBEXHLevel3 2 2" xfId="1313"/>
    <cellStyle name="SAPBEXHLevel3 2_прил_1_ Формат БП 2012" xfId="1314"/>
    <cellStyle name="SAPBEXHLevel3_6.1-топл_расход" xfId="1315"/>
    <cellStyle name="SAPBEXHLevel3X" xfId="1316"/>
    <cellStyle name="SAPBEXHLevel3X 2" xfId="1317"/>
    <cellStyle name="SAPBEXHLevel3X 2 2" xfId="1318"/>
    <cellStyle name="SAPBEXHLevel3X 2_прил_1_ Формат БП 2012" xfId="1319"/>
    <cellStyle name="SAPBEXHLevel3X_6.1-топл_расход" xfId="1320"/>
    <cellStyle name="SAPBEXinputData" xfId="1321"/>
    <cellStyle name="SAPBEXinputData 2" xfId="1322"/>
    <cellStyle name="SAPBEXresData" xfId="1323"/>
    <cellStyle name="SAPBEXresDataEmph" xfId="1324"/>
    <cellStyle name="SAPBEXresItem" xfId="1325"/>
    <cellStyle name="SAPBEXresItemX" xfId="1326"/>
    <cellStyle name="SAPBEXstdData" xfId="1327"/>
    <cellStyle name="SAPBEXstdDataEmph" xfId="1328"/>
    <cellStyle name="SAPBEXstdItem" xfId="1329"/>
    <cellStyle name="SAPBEXstdItem 2" xfId="1330"/>
    <cellStyle name="SAPBEXstdItem 2 2" xfId="1331"/>
    <cellStyle name="SAPBEXstdItem 2_прил_1_ Формат БП 2012" xfId="1332"/>
    <cellStyle name="SAPBEXstdItem_6.1-топл_расход" xfId="1333"/>
    <cellStyle name="SAPBEXstdItemX" xfId="1334"/>
    <cellStyle name="SAPBEXstdItemX 2" xfId="1335"/>
    <cellStyle name="SAPBEXstdItemX 2 2" xfId="1336"/>
    <cellStyle name="SAPBEXstdItemX 2_прил_1_ Формат БП 2012" xfId="1337"/>
    <cellStyle name="SAPBEXstdItemX_6.1-топл_расход" xfId="1338"/>
    <cellStyle name="SAPBEXtitle" xfId="1339"/>
    <cellStyle name="SAPBEXtitle 2" xfId="1340"/>
    <cellStyle name="SAPBEXtitle 2 2" xfId="1341"/>
    <cellStyle name="SAPBEXtitle 2_прил_1_ Формат БП 2012" xfId="1342"/>
    <cellStyle name="SAPBEXtitle_СТАНЦИИ_2011_БП" xfId="1343"/>
    <cellStyle name="SAPBEXundefined" xfId="1344"/>
    <cellStyle name="small" xfId="1345"/>
    <cellStyle name="Standard_AX-4-4-Profit-Loss-310899" xfId="1346"/>
    <cellStyle name="Style 1" xfId="1347"/>
    <cellStyle name="STYLE1 - Style1" xfId="1348"/>
    <cellStyle name="STYLE1 - Style1 2" xfId="1349"/>
    <cellStyle name="STYLE1 - Style1 2 2" xfId="1350"/>
    <cellStyle name="STYLE1 - Style1 3" xfId="1351"/>
    <cellStyle name="STYLE1 - Style1_прил_1_ Формат БП 2012" xfId="1352"/>
    <cellStyle name="Table Head" xfId="1353"/>
    <cellStyle name="Table Head Aligned" xfId="1354"/>
    <cellStyle name="Table Head Blue" xfId="1355"/>
    <cellStyle name="Table Head Green" xfId="1356"/>
    <cellStyle name="Table Head_Val_Sum_Graph" xfId="1357"/>
    <cellStyle name="Table Heading" xfId="1358"/>
    <cellStyle name="Table Text" xfId="1359"/>
    <cellStyle name="Table Title" xfId="1360"/>
    <cellStyle name="Table Units" xfId="1361"/>
    <cellStyle name="Table_Header" xfId="1362"/>
    <cellStyle name="Text" xfId="1363"/>
    <cellStyle name="Text 1" xfId="1364"/>
    <cellStyle name="Text Head" xfId="1365"/>
    <cellStyle name="Text Head 1" xfId="1366"/>
    <cellStyle name="Text Indent A" xfId="1367"/>
    <cellStyle name="Text Indent B" xfId="1368"/>
    <cellStyle name="Text Indent C" xfId="1369"/>
    <cellStyle name="Tickmark" xfId="1370"/>
    <cellStyle name="Title" xfId="1371"/>
    <cellStyle name="To" xfId="1372"/>
    <cellStyle name="Total" xfId="1373"/>
    <cellStyle name="Total 2" xfId="1374"/>
    <cellStyle name="Total 2 2" xfId="1375"/>
    <cellStyle name="Total_6.1-топл_расход" xfId="1376"/>
    <cellStyle name="Total2 - Style2" xfId="1377"/>
    <cellStyle name="TotalCurrency" xfId="1378"/>
    <cellStyle name="Ujke,jq" xfId="1379"/>
    <cellStyle name="Undefiniert" xfId="1380"/>
    <cellStyle name="Undefiniert 2" xfId="1381"/>
    <cellStyle name="Undefiniert 2 2" xfId="1382"/>
    <cellStyle name="Undefiniert 2 2 2" xfId="1383"/>
    <cellStyle name="Undefiniert 2 3" xfId="1384"/>
    <cellStyle name="Undefiniert 2_прил_1_ Формат БП 2012" xfId="1385"/>
    <cellStyle name="Undefiniert 3" xfId="1386"/>
    <cellStyle name="Undefiniert_БП_СЗТЭЦ_2011" xfId="1387"/>
    <cellStyle name="Underline_Single" xfId="1388"/>
    <cellStyle name="Unit" xfId="1389"/>
    <cellStyle name="Valiotsikko" xfId="1390"/>
    <cellStyle name="Valiotsikko 2" xfId="1391"/>
    <cellStyle name="Valiotsikko 2 2" xfId="1392"/>
    <cellStyle name="Valiotsikko 2_прил_1_ Формат БП 2012" xfId="1393"/>
    <cellStyle name="Valiotsikko_СТАНЦИИ_2011_БП" xfId="1394"/>
    <cellStyle name="Valuta (0)_Ita_01graf" xfId="1395"/>
    <cellStyle name="Valuta_Ita_01graf" xfId="1396"/>
    <cellStyle name="Vertical" xfId="1397"/>
    <cellStyle name="Vertical 2" xfId="1398"/>
    <cellStyle name="Vertical 2 2" xfId="1399"/>
    <cellStyle name="Vertical 2_прил_1_ Формат БП 2012" xfId="1400"/>
    <cellStyle name="Vertical_СТАНЦИИ_2011_БП" xfId="1401"/>
    <cellStyle name="Währung [0]_AX-3-4-Balance-Sheet-310899" xfId="1402"/>
    <cellStyle name="Währung_AX-3-4-Balance-Sheet-310899" xfId="1403"/>
    <cellStyle name="Walutowy [0]_1" xfId="1404"/>
    <cellStyle name="Walutowy_1" xfId="1405"/>
    <cellStyle name="Warning Text" xfId="1406"/>
    <cellStyle name="WIP" xfId="1407"/>
    <cellStyle name="XComma" xfId="1408"/>
    <cellStyle name="XComma 0.0" xfId="1409"/>
    <cellStyle name="XComma 0.0 2" xfId="1410"/>
    <cellStyle name="XComma 0.0 2 2" xfId="1411"/>
    <cellStyle name="XComma 0.00" xfId="1412"/>
    <cellStyle name="XComma 0.00 2" xfId="1413"/>
    <cellStyle name="XComma 0.00 2 2" xfId="1414"/>
    <cellStyle name="XComma 0.000" xfId="1415"/>
    <cellStyle name="XComma 0.000 2" xfId="1416"/>
    <cellStyle name="XComma 0.000 2 2" xfId="1417"/>
    <cellStyle name="XComma 2" xfId="1418"/>
    <cellStyle name="XComma 2 2" xfId="1419"/>
    <cellStyle name="XComma 3" xfId="1420"/>
    <cellStyle name="XComma 3 2" xfId="1421"/>
    <cellStyle name="XCurrency" xfId="1422"/>
    <cellStyle name="XCurrency 0.0" xfId="1423"/>
    <cellStyle name="XCurrency 0.0 2" xfId="1424"/>
    <cellStyle name="XCurrency 0.0 2 2" xfId="1425"/>
    <cellStyle name="XCurrency 0.00" xfId="1426"/>
    <cellStyle name="XCurrency 0.00 2" xfId="1427"/>
    <cellStyle name="XCurrency 0.00 2 2" xfId="1428"/>
    <cellStyle name="XCurrency 0.000" xfId="1429"/>
    <cellStyle name="XCurrency 0.000 2" xfId="1430"/>
    <cellStyle name="XCurrency 0.000 2 2" xfId="1431"/>
    <cellStyle name="XCurrency 2" xfId="1432"/>
    <cellStyle name="XCurrency 2 2" xfId="1433"/>
    <cellStyle name="XCurrency 3" xfId="1434"/>
    <cellStyle name="XCurrency 3 2" xfId="1435"/>
    <cellStyle name="year" xfId="1436"/>
    <cellStyle name="Year EN" xfId="1437"/>
    <cellStyle name="Year RU" xfId="1438"/>
    <cellStyle name="Zero" xfId="1439"/>
    <cellStyle name="Βασικό_Analyse Trimestrielle E0" xfId="1440"/>
    <cellStyle name="Акцент1 10" xfId="1441"/>
    <cellStyle name="Акцент1 2" xfId="1442"/>
    <cellStyle name="Акцент1 2 2" xfId="1443"/>
    <cellStyle name="Акцент1 3" xfId="1444"/>
    <cellStyle name="Акцент1 3 2" xfId="1445"/>
    <cellStyle name="Акцент1 4" xfId="1446"/>
    <cellStyle name="Акцент1 4 2" xfId="1447"/>
    <cellStyle name="Акцент1 5" xfId="1448"/>
    <cellStyle name="Акцент1 5 2" xfId="1449"/>
    <cellStyle name="Акцент1 6" xfId="1450"/>
    <cellStyle name="Акцент1 6 2" xfId="1451"/>
    <cellStyle name="Акцент1 7" xfId="1452"/>
    <cellStyle name="Акцент1 7 2" xfId="1453"/>
    <cellStyle name="Акцент1 8" xfId="1454"/>
    <cellStyle name="Акцент1 8 2" xfId="1455"/>
    <cellStyle name="Акцент1 9" xfId="1456"/>
    <cellStyle name="Акцент1 9 2" xfId="1457"/>
    <cellStyle name="Акцент2 10" xfId="1458"/>
    <cellStyle name="Акцент2 2" xfId="1459"/>
    <cellStyle name="Акцент2 2 2" xfId="1460"/>
    <cellStyle name="Акцент2 3" xfId="1461"/>
    <cellStyle name="Акцент2 3 2" xfId="1462"/>
    <cellStyle name="Акцент2 4" xfId="1463"/>
    <cellStyle name="Акцент2 4 2" xfId="1464"/>
    <cellStyle name="Акцент2 5" xfId="1465"/>
    <cellStyle name="Акцент2 5 2" xfId="1466"/>
    <cellStyle name="Акцент2 6" xfId="1467"/>
    <cellStyle name="Акцент2 6 2" xfId="1468"/>
    <cellStyle name="Акцент2 7" xfId="1469"/>
    <cellStyle name="Акцент2 7 2" xfId="1470"/>
    <cellStyle name="Акцент2 8" xfId="1471"/>
    <cellStyle name="Акцент2 8 2" xfId="1472"/>
    <cellStyle name="Акцент2 9" xfId="1473"/>
    <cellStyle name="Акцент2 9 2" xfId="1474"/>
    <cellStyle name="Акцент3 10" xfId="1475"/>
    <cellStyle name="Акцент3 2" xfId="1476"/>
    <cellStyle name="Акцент3 2 2" xfId="1477"/>
    <cellStyle name="Акцент3 3" xfId="1478"/>
    <cellStyle name="Акцент3 3 2" xfId="1479"/>
    <cellStyle name="Акцент3 4" xfId="1480"/>
    <cellStyle name="Акцент3 4 2" xfId="1481"/>
    <cellStyle name="Акцент3 5" xfId="1482"/>
    <cellStyle name="Акцент3 5 2" xfId="1483"/>
    <cellStyle name="Акцент3 6" xfId="1484"/>
    <cellStyle name="Акцент3 6 2" xfId="1485"/>
    <cellStyle name="Акцент3 7" xfId="1486"/>
    <cellStyle name="Акцент3 7 2" xfId="1487"/>
    <cellStyle name="Акцент3 8" xfId="1488"/>
    <cellStyle name="Акцент3 8 2" xfId="1489"/>
    <cellStyle name="Акцент3 9" xfId="1490"/>
    <cellStyle name="Акцент3 9 2" xfId="1491"/>
    <cellStyle name="Акцент4 10" xfId="1492"/>
    <cellStyle name="Акцент4 2" xfId="1493"/>
    <cellStyle name="Акцент4 2 2" xfId="1494"/>
    <cellStyle name="Акцент4 3" xfId="1495"/>
    <cellStyle name="Акцент4 3 2" xfId="1496"/>
    <cellStyle name="Акцент4 4" xfId="1497"/>
    <cellStyle name="Акцент4 4 2" xfId="1498"/>
    <cellStyle name="Акцент4 5" xfId="1499"/>
    <cellStyle name="Акцент4 5 2" xfId="1500"/>
    <cellStyle name="Акцент4 6" xfId="1501"/>
    <cellStyle name="Акцент4 6 2" xfId="1502"/>
    <cellStyle name="Акцент4 7" xfId="1503"/>
    <cellStyle name="Акцент4 7 2" xfId="1504"/>
    <cellStyle name="Акцент4 8" xfId="1505"/>
    <cellStyle name="Акцент4 8 2" xfId="1506"/>
    <cellStyle name="Акцент4 9" xfId="1507"/>
    <cellStyle name="Акцент4 9 2" xfId="1508"/>
    <cellStyle name="Акцент5 10" xfId="1509"/>
    <cellStyle name="Акцент5 2" xfId="1510"/>
    <cellStyle name="Акцент5 2 2" xfId="1511"/>
    <cellStyle name="Акцент5 3" xfId="1512"/>
    <cellStyle name="Акцент5 3 2" xfId="1513"/>
    <cellStyle name="Акцент5 4" xfId="1514"/>
    <cellStyle name="Акцент5 4 2" xfId="1515"/>
    <cellStyle name="Акцент5 5" xfId="1516"/>
    <cellStyle name="Акцент5 5 2" xfId="1517"/>
    <cellStyle name="Акцент5 6" xfId="1518"/>
    <cellStyle name="Акцент5 6 2" xfId="1519"/>
    <cellStyle name="Акцент5 7" xfId="1520"/>
    <cellStyle name="Акцент5 7 2" xfId="1521"/>
    <cellStyle name="Акцент5 8" xfId="1522"/>
    <cellStyle name="Акцент5 8 2" xfId="1523"/>
    <cellStyle name="Акцент5 9" xfId="1524"/>
    <cellStyle name="Акцент5 9 2" xfId="1525"/>
    <cellStyle name="Акцент6 10" xfId="1526"/>
    <cellStyle name="Акцент6 2" xfId="1527"/>
    <cellStyle name="Акцент6 2 2" xfId="1528"/>
    <cellStyle name="Акцент6 3" xfId="1529"/>
    <cellStyle name="Акцент6 3 2" xfId="1530"/>
    <cellStyle name="Акцент6 4" xfId="1531"/>
    <cellStyle name="Акцент6 4 2" xfId="1532"/>
    <cellStyle name="Акцент6 5" xfId="1533"/>
    <cellStyle name="Акцент6 5 2" xfId="1534"/>
    <cellStyle name="Акцент6 6" xfId="1535"/>
    <cellStyle name="Акцент6 6 2" xfId="1536"/>
    <cellStyle name="Акцент6 7" xfId="1537"/>
    <cellStyle name="Акцент6 7 2" xfId="1538"/>
    <cellStyle name="Акцент6 8" xfId="1539"/>
    <cellStyle name="Акцент6 8 2" xfId="1540"/>
    <cellStyle name="Акцент6 9" xfId="1541"/>
    <cellStyle name="Акцент6 9 2" xfId="1542"/>
    <cellStyle name="Беззащитный" xfId="1543"/>
    <cellStyle name="вагоны" xfId="1544"/>
    <cellStyle name="вагоны 2" xfId="1545"/>
    <cellStyle name="вагоны 2 2" xfId="1546"/>
    <cellStyle name="вагоны 2_прил_1_ Формат БП 2012" xfId="1547"/>
    <cellStyle name="вагоны_6.1-топл_расход" xfId="1548"/>
    <cellStyle name="Ввод  10" xfId="1549"/>
    <cellStyle name="Ввод  2" xfId="1550"/>
    <cellStyle name="Ввод  2 2" xfId="1551"/>
    <cellStyle name="Ввод  2_46EE.2011(v1.0)" xfId="1552"/>
    <cellStyle name="Ввод  3" xfId="1553"/>
    <cellStyle name="Ввод  3 2" xfId="1554"/>
    <cellStyle name="Ввод  3_46EE.2011(v1.0)" xfId="1555"/>
    <cellStyle name="Ввод  4" xfId="1556"/>
    <cellStyle name="Ввод  4 2" xfId="1557"/>
    <cellStyle name="Ввод  4_46EE.2011(v1.0)" xfId="1558"/>
    <cellStyle name="Ввод  5" xfId="1559"/>
    <cellStyle name="Ввод  5 2" xfId="1560"/>
    <cellStyle name="Ввод  5_46EE.2011(v1.0)" xfId="1561"/>
    <cellStyle name="Ввод  6" xfId="1562"/>
    <cellStyle name="Ввод  6 2" xfId="1563"/>
    <cellStyle name="Ввод  6_46EE.2011(v1.0)" xfId="1564"/>
    <cellStyle name="Ввод  7" xfId="1565"/>
    <cellStyle name="Ввод  7 2" xfId="1566"/>
    <cellStyle name="Ввод  7_46EE.2011(v1.0)" xfId="1567"/>
    <cellStyle name="Ввод  8" xfId="1568"/>
    <cellStyle name="Ввод  8 2" xfId="1569"/>
    <cellStyle name="Ввод  8_46EE.2011(v1.0)" xfId="1570"/>
    <cellStyle name="Ввод  9" xfId="1571"/>
    <cellStyle name="Ввод  9 2" xfId="1572"/>
    <cellStyle name="Ввод  9_46EE.2011(v1.0)" xfId="1573"/>
    <cellStyle name="Верт. заголовок" xfId="1574"/>
    <cellStyle name="Верх" xfId="1575"/>
    <cellStyle name="Вес_продукта" xfId="1576"/>
    <cellStyle name="Вывод 10" xfId="1577"/>
    <cellStyle name="Вывод 2" xfId="1578"/>
    <cellStyle name="Вывод 2 2" xfId="1579"/>
    <cellStyle name="Вывод 2_46EE.2011(v1.0)" xfId="1580"/>
    <cellStyle name="Вывод 3" xfId="1581"/>
    <cellStyle name="Вывод 3 2" xfId="1582"/>
    <cellStyle name="Вывод 3_46EE.2011(v1.0)" xfId="1583"/>
    <cellStyle name="Вывод 4" xfId="1584"/>
    <cellStyle name="Вывод 4 2" xfId="1585"/>
    <cellStyle name="Вывод 4_46EE.2011(v1.0)" xfId="1586"/>
    <cellStyle name="Вывод 5" xfId="1587"/>
    <cellStyle name="Вывод 5 2" xfId="1588"/>
    <cellStyle name="Вывод 5_46EE.2011(v1.0)" xfId="1589"/>
    <cellStyle name="Вывод 6" xfId="1590"/>
    <cellStyle name="Вывод 6 2" xfId="1591"/>
    <cellStyle name="Вывод 6_46EE.2011(v1.0)" xfId="1592"/>
    <cellStyle name="Вывод 7" xfId="1593"/>
    <cellStyle name="Вывод 7 2" xfId="1594"/>
    <cellStyle name="Вывод 7_46EE.2011(v1.0)" xfId="1595"/>
    <cellStyle name="Вывод 8" xfId="1596"/>
    <cellStyle name="Вывод 8 2" xfId="1597"/>
    <cellStyle name="Вывод 8_46EE.2011(v1.0)" xfId="1598"/>
    <cellStyle name="Вывод 9" xfId="1599"/>
    <cellStyle name="Вывод 9 2" xfId="1600"/>
    <cellStyle name="Вывод 9_46EE.2011(v1.0)" xfId="1601"/>
    <cellStyle name="Вычисление 10" xfId="1602"/>
    <cellStyle name="Вычисление 2" xfId="1603"/>
    <cellStyle name="Вычисление 2 2" xfId="1604"/>
    <cellStyle name="Вычисление 2_46EE.2011(v1.0)" xfId="1605"/>
    <cellStyle name="Вычисление 3" xfId="1606"/>
    <cellStyle name="Вычисление 3 2" xfId="1607"/>
    <cellStyle name="Вычисление 3_46EE.2011(v1.0)" xfId="1608"/>
    <cellStyle name="Вычисление 4" xfId="1609"/>
    <cellStyle name="Вычисление 4 2" xfId="1610"/>
    <cellStyle name="Вычисление 4_46EE.2011(v1.0)" xfId="1611"/>
    <cellStyle name="Вычисление 5" xfId="1612"/>
    <cellStyle name="Вычисление 5 2" xfId="1613"/>
    <cellStyle name="Вычисление 5_46EE.2011(v1.0)" xfId="1614"/>
    <cellStyle name="Вычисление 6" xfId="1615"/>
    <cellStyle name="Вычисление 6 2" xfId="1616"/>
    <cellStyle name="Вычисление 6_46EE.2011(v1.0)" xfId="1617"/>
    <cellStyle name="Вычисление 7" xfId="1618"/>
    <cellStyle name="Вычисление 7 2" xfId="1619"/>
    <cellStyle name="Вычисление 7_46EE.2011(v1.0)" xfId="1620"/>
    <cellStyle name="Вычисление 8" xfId="1621"/>
    <cellStyle name="Вычисление 8 2" xfId="1622"/>
    <cellStyle name="Вычисление 8_46EE.2011(v1.0)" xfId="1623"/>
    <cellStyle name="Вычисление 9" xfId="1624"/>
    <cellStyle name="Вычисление 9 2" xfId="1625"/>
    <cellStyle name="Вычисление 9_46EE.2011(v1.0)" xfId="1626"/>
    <cellStyle name="Гиперссылка 2" xfId="1627"/>
    <cellStyle name="Гиперссылка 3" xfId="1628"/>
    <cellStyle name="Группа" xfId="1629"/>
    <cellStyle name="Группа 0" xfId="1630"/>
    <cellStyle name="Группа 1" xfId="1631"/>
    <cellStyle name="Группа 2" xfId="1632"/>
    <cellStyle name="Группа 3" xfId="1633"/>
    <cellStyle name="Группа 4" xfId="1634"/>
    <cellStyle name="Группа 5" xfId="1635"/>
    <cellStyle name="Группа 6" xfId="1636"/>
    <cellStyle name="Группа 7" xfId="1637"/>
    <cellStyle name="Группа 8" xfId="1638"/>
    <cellStyle name="Группа_" xfId="1639"/>
    <cellStyle name="Группа0 0" xfId="1640"/>
    <cellStyle name="Группа0 1" xfId="1641"/>
    <cellStyle name="Группа0 2" xfId="1642"/>
    <cellStyle name="Дата" xfId="1643"/>
    <cellStyle name="ДАТА 2" xfId="1644"/>
    <cellStyle name="ДАТА 3" xfId="1645"/>
    <cellStyle name="ДАТА 4" xfId="1646"/>
    <cellStyle name="ДАТА 5" xfId="1647"/>
    <cellStyle name="ДАТА 6" xfId="1648"/>
    <cellStyle name="ДАТА 7" xfId="1649"/>
    <cellStyle name="ДАТА 8" xfId="1650"/>
    <cellStyle name="Дата UTL" xfId="1651"/>
    <cellStyle name="ДАТА_1" xfId="1652"/>
    <cellStyle name="Денежный 2" xfId="1653"/>
    <cellStyle name="Денежный 2 2" xfId="1654"/>
    <cellStyle name="Заголовок" xfId="1655"/>
    <cellStyle name="Заголовок 1 10" xfId="1656"/>
    <cellStyle name="Заголовок 1 2" xfId="1657"/>
    <cellStyle name="Заголовок 1 2 2" xfId="1658"/>
    <cellStyle name="Заголовок 1 2_46EE.2011(v1.0)" xfId="1659"/>
    <cellStyle name="Заголовок 1 3" xfId="1660"/>
    <cellStyle name="Заголовок 1 3 2" xfId="1661"/>
    <cellStyle name="Заголовок 1 3_46EE.2011(v1.0)" xfId="1662"/>
    <cellStyle name="Заголовок 1 4" xfId="1663"/>
    <cellStyle name="Заголовок 1 4 2" xfId="1664"/>
    <cellStyle name="Заголовок 1 4_46EE.2011(v1.0)" xfId="1665"/>
    <cellStyle name="Заголовок 1 5" xfId="1666"/>
    <cellStyle name="Заголовок 1 5 2" xfId="1667"/>
    <cellStyle name="Заголовок 1 5_46EE.2011(v1.0)" xfId="1668"/>
    <cellStyle name="Заголовок 1 6" xfId="1669"/>
    <cellStyle name="Заголовок 1 6 2" xfId="1670"/>
    <cellStyle name="Заголовок 1 6_46EE.2011(v1.0)" xfId="1671"/>
    <cellStyle name="Заголовок 1 7" xfId="1672"/>
    <cellStyle name="Заголовок 1 7 2" xfId="1673"/>
    <cellStyle name="Заголовок 1 7_46EE.2011(v1.0)" xfId="1674"/>
    <cellStyle name="Заголовок 1 8" xfId="1675"/>
    <cellStyle name="Заголовок 1 8 2" xfId="1676"/>
    <cellStyle name="Заголовок 1 8_46EE.2011(v1.0)" xfId="1677"/>
    <cellStyle name="Заголовок 1 9" xfId="1678"/>
    <cellStyle name="Заголовок 1 9 2" xfId="1679"/>
    <cellStyle name="Заголовок 1 9_46EE.2011(v1.0)" xfId="1680"/>
    <cellStyle name="Заголовок 2 10" xfId="1681"/>
    <cellStyle name="Заголовок 2 2" xfId="1682"/>
    <cellStyle name="Заголовок 2 2 2" xfId="1683"/>
    <cellStyle name="Заголовок 2 2_46EE.2011(v1.0)" xfId="1684"/>
    <cellStyle name="Заголовок 2 3" xfId="1685"/>
    <cellStyle name="Заголовок 2 3 2" xfId="1686"/>
    <cellStyle name="Заголовок 2 3_46EE.2011(v1.0)" xfId="1687"/>
    <cellStyle name="Заголовок 2 4" xfId="1688"/>
    <cellStyle name="Заголовок 2 4 2" xfId="1689"/>
    <cellStyle name="Заголовок 2 4_46EE.2011(v1.0)" xfId="1690"/>
    <cellStyle name="Заголовок 2 5" xfId="1691"/>
    <cellStyle name="Заголовок 2 5 2" xfId="1692"/>
    <cellStyle name="Заголовок 2 5_46EE.2011(v1.0)" xfId="1693"/>
    <cellStyle name="Заголовок 2 6" xfId="1694"/>
    <cellStyle name="Заголовок 2 6 2" xfId="1695"/>
    <cellStyle name="Заголовок 2 6_46EE.2011(v1.0)" xfId="1696"/>
    <cellStyle name="Заголовок 2 7" xfId="1697"/>
    <cellStyle name="Заголовок 2 7 2" xfId="1698"/>
    <cellStyle name="Заголовок 2 7_46EE.2011(v1.0)" xfId="1699"/>
    <cellStyle name="Заголовок 2 8" xfId="1700"/>
    <cellStyle name="Заголовок 2 8 2" xfId="1701"/>
    <cellStyle name="Заголовок 2 8_46EE.2011(v1.0)" xfId="1702"/>
    <cellStyle name="Заголовок 2 9" xfId="1703"/>
    <cellStyle name="Заголовок 2 9 2" xfId="1704"/>
    <cellStyle name="Заголовок 2 9_46EE.2011(v1.0)" xfId="1705"/>
    <cellStyle name="Заголовок 3 10" xfId="1706"/>
    <cellStyle name="Заголовок 3 2" xfId="1707"/>
    <cellStyle name="Заголовок 3 2 2" xfId="1708"/>
    <cellStyle name="Заголовок 3 2_46EE.2011(v1.0)" xfId="1709"/>
    <cellStyle name="Заголовок 3 3" xfId="1710"/>
    <cellStyle name="Заголовок 3 3 2" xfId="1711"/>
    <cellStyle name="Заголовок 3 3_46EE.2011(v1.0)" xfId="1712"/>
    <cellStyle name="Заголовок 3 4" xfId="1713"/>
    <cellStyle name="Заголовок 3 4 2" xfId="1714"/>
    <cellStyle name="Заголовок 3 4_46EE.2011(v1.0)" xfId="1715"/>
    <cellStyle name="Заголовок 3 5" xfId="1716"/>
    <cellStyle name="Заголовок 3 5 2" xfId="1717"/>
    <cellStyle name="Заголовок 3 5_46EE.2011(v1.0)" xfId="1718"/>
    <cellStyle name="Заголовок 3 6" xfId="1719"/>
    <cellStyle name="Заголовок 3 6 2" xfId="1720"/>
    <cellStyle name="Заголовок 3 6_46EE.2011(v1.0)" xfId="1721"/>
    <cellStyle name="Заголовок 3 7" xfId="1722"/>
    <cellStyle name="Заголовок 3 7 2" xfId="1723"/>
    <cellStyle name="Заголовок 3 7_46EE.2011(v1.0)" xfId="1724"/>
    <cellStyle name="Заголовок 3 8" xfId="1725"/>
    <cellStyle name="Заголовок 3 8 2" xfId="1726"/>
    <cellStyle name="Заголовок 3 8_46EE.2011(v1.0)" xfId="1727"/>
    <cellStyle name="Заголовок 3 9" xfId="1728"/>
    <cellStyle name="Заголовок 3 9 2" xfId="1729"/>
    <cellStyle name="Заголовок 3 9_46EE.2011(v1.0)" xfId="1730"/>
    <cellStyle name="Заголовок 4 10" xfId="1731"/>
    <cellStyle name="Заголовок 4 2" xfId="1732"/>
    <cellStyle name="Заголовок 4 2 2" xfId="1733"/>
    <cellStyle name="Заголовок 4 3" xfId="1734"/>
    <cellStyle name="Заголовок 4 3 2" xfId="1735"/>
    <cellStyle name="Заголовок 4 4" xfId="1736"/>
    <cellStyle name="Заголовок 4 4 2" xfId="1737"/>
    <cellStyle name="Заголовок 4 5" xfId="1738"/>
    <cellStyle name="Заголовок 4 5 2" xfId="1739"/>
    <cellStyle name="Заголовок 4 6" xfId="1740"/>
    <cellStyle name="Заголовок 4 6 2" xfId="1741"/>
    <cellStyle name="Заголовок 4 7" xfId="1742"/>
    <cellStyle name="Заголовок 4 7 2" xfId="1743"/>
    <cellStyle name="Заголовок 4 8" xfId="1744"/>
    <cellStyle name="Заголовок 4 8 2" xfId="1745"/>
    <cellStyle name="Заголовок 4 9" xfId="1746"/>
    <cellStyle name="Заголовок 4 9 2" xfId="1747"/>
    <cellStyle name="Заголовок 5" xfId="1748"/>
    <cellStyle name="Заголовок таблицы" xfId="1749"/>
    <cellStyle name="ЗАГОЛОВОК1" xfId="1750"/>
    <cellStyle name="ЗАГОЛОВОК2" xfId="1751"/>
    <cellStyle name="ЗаголовокСтолбца" xfId="1752"/>
    <cellStyle name="Защитный" xfId="1753"/>
    <cellStyle name="Значение" xfId="1754"/>
    <cellStyle name="Зоголовок" xfId="1755"/>
    <cellStyle name="Итог 10" xfId="1756"/>
    <cellStyle name="Итог 2" xfId="1757"/>
    <cellStyle name="Итог 2 2" xfId="1758"/>
    <cellStyle name="Итог 2_46EE.2011(v1.0)" xfId="1759"/>
    <cellStyle name="Итог 3" xfId="1760"/>
    <cellStyle name="Итог 3 2" xfId="1761"/>
    <cellStyle name="Итог 3_46EE.2011(v1.0)" xfId="1762"/>
    <cellStyle name="Итог 4" xfId="1763"/>
    <cellStyle name="Итог 4 2" xfId="1764"/>
    <cellStyle name="Итог 4_46EE.2011(v1.0)" xfId="1765"/>
    <cellStyle name="Итог 5" xfId="1766"/>
    <cellStyle name="Итог 5 2" xfId="1767"/>
    <cellStyle name="Итог 5_46EE.2011(v1.0)" xfId="1768"/>
    <cellStyle name="Итог 6" xfId="1769"/>
    <cellStyle name="Итог 6 2" xfId="1770"/>
    <cellStyle name="Итог 6_46EE.2011(v1.0)" xfId="1771"/>
    <cellStyle name="Итог 7" xfId="1772"/>
    <cellStyle name="Итог 7 2" xfId="1773"/>
    <cellStyle name="Итог 7_46EE.2011(v1.0)" xfId="1774"/>
    <cellStyle name="Итог 8" xfId="1775"/>
    <cellStyle name="Итог 8 2" xfId="1776"/>
    <cellStyle name="Итог 8_46EE.2011(v1.0)" xfId="1777"/>
    <cellStyle name="Итог 9" xfId="1778"/>
    <cellStyle name="Итог 9 2" xfId="1779"/>
    <cellStyle name="Итог 9_46EE.2011(v1.0)" xfId="1780"/>
    <cellStyle name="Итого" xfId="1781"/>
    <cellStyle name="ИТОГОВЫЙ" xfId="1782"/>
    <cellStyle name="ИТОГОВЫЙ 2" xfId="1783"/>
    <cellStyle name="ИТОГОВЫЙ 3" xfId="1784"/>
    <cellStyle name="ИТОГОВЫЙ 4" xfId="1785"/>
    <cellStyle name="ИТОГОВЫЙ 5" xfId="1786"/>
    <cellStyle name="ИТОГОВЫЙ 6" xfId="1787"/>
    <cellStyle name="ИТОГОВЫЙ 7" xfId="1788"/>
    <cellStyle name="ИТОГОВЫЙ 8" xfId="1789"/>
    <cellStyle name="ИТОГОВЫЙ_1" xfId="1790"/>
    <cellStyle name="Количество" xfId="1791"/>
    <cellStyle name="Контрольная ячейка 10" xfId="1792"/>
    <cellStyle name="Контрольная ячейка 2" xfId="1793"/>
    <cellStyle name="Контрольная ячейка 2 2" xfId="1794"/>
    <cellStyle name="Контрольная ячейка 2_46EE.2011(v1.0)" xfId="1795"/>
    <cellStyle name="Контрольная ячейка 3" xfId="1796"/>
    <cellStyle name="Контрольная ячейка 3 2" xfId="1797"/>
    <cellStyle name="Контрольная ячейка 3_46EE.2011(v1.0)" xfId="1798"/>
    <cellStyle name="Контрольная ячейка 4" xfId="1799"/>
    <cellStyle name="Контрольная ячейка 4 2" xfId="1800"/>
    <cellStyle name="Контрольная ячейка 4_46EE.2011(v1.0)" xfId="1801"/>
    <cellStyle name="Контрольная ячейка 5" xfId="1802"/>
    <cellStyle name="Контрольная ячейка 5 2" xfId="1803"/>
    <cellStyle name="Контрольная ячейка 5_46EE.2011(v1.0)" xfId="1804"/>
    <cellStyle name="Контрольная ячейка 6" xfId="1805"/>
    <cellStyle name="Контрольная ячейка 6 2" xfId="1806"/>
    <cellStyle name="Контрольная ячейка 6_46EE.2011(v1.0)" xfId="1807"/>
    <cellStyle name="Контрольная ячейка 7" xfId="1808"/>
    <cellStyle name="Контрольная ячейка 7 2" xfId="1809"/>
    <cellStyle name="Контрольная ячейка 7_46EE.2011(v1.0)" xfId="1810"/>
    <cellStyle name="Контрольная ячейка 8" xfId="1811"/>
    <cellStyle name="Контрольная ячейка 8 2" xfId="1812"/>
    <cellStyle name="Контрольная ячейка 8_46EE.2011(v1.0)" xfId="1813"/>
    <cellStyle name="Контрольная ячейка 9" xfId="1814"/>
    <cellStyle name="Контрольная ячейка 9 2" xfId="1815"/>
    <cellStyle name="Контрольная ячейка 9_46EE.2011(v1.0)" xfId="1816"/>
    <cellStyle name="Мой заголовок" xfId="1817"/>
    <cellStyle name="Мой заголовок 2" xfId="1818"/>
    <cellStyle name="Мой заголовок листа" xfId="1819"/>
    <cellStyle name="Мой заголовок листа 2" xfId="1820"/>
    <cellStyle name="Мой заголовок листа_БП_СЗТЭЦ_2011" xfId="1821"/>
    <cellStyle name="Мой заголовок_БП_СЗТЭЦ_2011" xfId="1822"/>
    <cellStyle name="Мои наименования показателей" xfId="1823"/>
    <cellStyle name="Мои наименования показателей 2" xfId="1824"/>
    <cellStyle name="Мои наименования показателей 2 2" xfId="1825"/>
    <cellStyle name="Мои наименования показателей 2 3" xfId="1826"/>
    <cellStyle name="Мои наименования показателей 2 4" xfId="1827"/>
    <cellStyle name="Мои наименования показателей 2 5" xfId="1828"/>
    <cellStyle name="Мои наименования показателей 2 6" xfId="1829"/>
    <cellStyle name="Мои наименования показателей 2 7" xfId="1830"/>
    <cellStyle name="Мои наименования показателей 2 8" xfId="1831"/>
    <cellStyle name="Мои наименования показателей 2_1" xfId="1832"/>
    <cellStyle name="Мои наименования показателей 3" xfId="1833"/>
    <cellStyle name="Мои наименования показателей 3 2" xfId="1834"/>
    <cellStyle name="Мои наименования показателей 3 3" xfId="1835"/>
    <cellStyle name="Мои наименования показателей 3 4" xfId="1836"/>
    <cellStyle name="Мои наименования показателей 3 5" xfId="1837"/>
    <cellStyle name="Мои наименования показателей 3 6" xfId="1838"/>
    <cellStyle name="Мои наименования показателей 3 7" xfId="1839"/>
    <cellStyle name="Мои наименования показателей 3 8" xfId="1840"/>
    <cellStyle name="Мои наименования показателей 3_1" xfId="1841"/>
    <cellStyle name="Мои наименования показателей 4" xfId="1842"/>
    <cellStyle name="Мои наименования показателей 4 2" xfId="1843"/>
    <cellStyle name="Мои наименования показателей 4 3" xfId="1844"/>
    <cellStyle name="Мои наименования показателей 4 4" xfId="1845"/>
    <cellStyle name="Мои наименования показателей 4 5" xfId="1846"/>
    <cellStyle name="Мои наименования показателей 4 6" xfId="1847"/>
    <cellStyle name="Мои наименования показателей 4 7" xfId="1848"/>
    <cellStyle name="Мои наименования показателей 4 8" xfId="1849"/>
    <cellStyle name="Мои наименования показателей 4_1" xfId="1850"/>
    <cellStyle name="Мои наименования показателей 5" xfId="1851"/>
    <cellStyle name="Мои наименования показателей 5 2" xfId="1852"/>
    <cellStyle name="Мои наименования показателей 5 3" xfId="1853"/>
    <cellStyle name="Мои наименования показателей 5 4" xfId="1854"/>
    <cellStyle name="Мои наименования показателей 5 5" xfId="1855"/>
    <cellStyle name="Мои наименования показателей 5 6" xfId="1856"/>
    <cellStyle name="Мои наименования показателей 5 7" xfId="1857"/>
    <cellStyle name="Мои наименования показателей 5 8" xfId="1858"/>
    <cellStyle name="Мои наименования показателей 5_1" xfId="1859"/>
    <cellStyle name="Мои наименования показателей 6" xfId="1860"/>
    <cellStyle name="Мои наименования показателей 6 2" xfId="1861"/>
    <cellStyle name="Мои наименования показателей 6_46EE.2011(v1.0)" xfId="1862"/>
    <cellStyle name="Мои наименования показателей 7" xfId="1863"/>
    <cellStyle name="Мои наименования показателей 7 2" xfId="1864"/>
    <cellStyle name="Мои наименования показателей 7_46EE.2011(v1.0)" xfId="1865"/>
    <cellStyle name="Мои наименования показателей 8" xfId="1866"/>
    <cellStyle name="Мои наименования показателей 8 2" xfId="1867"/>
    <cellStyle name="Мои наименования показателей 8_46EE.2011(v1.0)" xfId="1868"/>
    <cellStyle name="Мои наименования показателей_46EE.2011(v1.2)" xfId="1869"/>
    <cellStyle name="назв фил" xfId="1870"/>
    <cellStyle name="Название 10" xfId="1871"/>
    <cellStyle name="Название 2" xfId="1872"/>
    <cellStyle name="Название 2 2" xfId="1873"/>
    <cellStyle name="Название 3" xfId="1874"/>
    <cellStyle name="Название 3 2" xfId="1875"/>
    <cellStyle name="Название 4" xfId="1876"/>
    <cellStyle name="Название 4 2" xfId="1877"/>
    <cellStyle name="Название 5" xfId="1878"/>
    <cellStyle name="Название 5 2" xfId="1879"/>
    <cellStyle name="Название 6" xfId="1880"/>
    <cellStyle name="Название 6 2" xfId="1881"/>
    <cellStyle name="Название 7" xfId="1882"/>
    <cellStyle name="Название 7 2" xfId="1883"/>
    <cellStyle name="Название 8" xfId="1884"/>
    <cellStyle name="Название 8 2" xfId="1885"/>
    <cellStyle name="Название 9" xfId="1886"/>
    <cellStyle name="Название 9 2" xfId="1887"/>
    <cellStyle name="Невидимый" xfId="1888"/>
    <cellStyle name="Нейтральный 10" xfId="1889"/>
    <cellStyle name="Нейтральный 2" xfId="1890"/>
    <cellStyle name="Нейтральный 2 2" xfId="1891"/>
    <cellStyle name="Нейтральный 3" xfId="1892"/>
    <cellStyle name="Нейтральный 3 2" xfId="1893"/>
    <cellStyle name="Нейтральный 4" xfId="1894"/>
    <cellStyle name="Нейтральный 4 2" xfId="1895"/>
    <cellStyle name="Нейтральный 5" xfId="1896"/>
    <cellStyle name="Нейтральный 5 2" xfId="1897"/>
    <cellStyle name="Нейтральный 6" xfId="1898"/>
    <cellStyle name="Нейтральный 6 2" xfId="1899"/>
    <cellStyle name="Нейтральный 7" xfId="1900"/>
    <cellStyle name="Нейтральный 7 2" xfId="1901"/>
    <cellStyle name="Нейтральный 8" xfId="1902"/>
    <cellStyle name="Нейтральный 8 2" xfId="1903"/>
    <cellStyle name="Нейтральный 9" xfId="1904"/>
    <cellStyle name="Нейтральный 9 2" xfId="1905"/>
    <cellStyle name="Низ1" xfId="1906"/>
    <cellStyle name="Низ2" xfId="1907"/>
    <cellStyle name="Обычный" xfId="0" builtinId="0"/>
    <cellStyle name="Обычный 10" xfId="1908"/>
    <cellStyle name="Обычный 11" xfId="1909"/>
    <cellStyle name="Обычный 12" xfId="2"/>
    <cellStyle name="Обычный 12 2" xfId="1910"/>
    <cellStyle name="Обычный 13" xfId="1911"/>
    <cellStyle name="Обычный 14" xfId="1912"/>
    <cellStyle name="Обычный 15" xfId="1913"/>
    <cellStyle name="Обычный 16" xfId="1914"/>
    <cellStyle name="Обычный 2" xfId="1915"/>
    <cellStyle name="Обычный 2 10" xfId="1916"/>
    <cellStyle name="Обычный 2 2" xfId="1917"/>
    <cellStyle name="Обычный 2 2 2" xfId="1918"/>
    <cellStyle name="Обычный 2 2_46EE.2011(v1.0)" xfId="1919"/>
    <cellStyle name="Обычный 2 3" xfId="1920"/>
    <cellStyle name="Обычный 2 3 2" xfId="1921"/>
    <cellStyle name="Обычный 2 3_46EE.2011(v1.0)" xfId="1922"/>
    <cellStyle name="Обычный 2 4" xfId="1923"/>
    <cellStyle name="Обычный 2 4 2" xfId="1924"/>
    <cellStyle name="Обычный 2 4_46EE.2011(v1.0)" xfId="1925"/>
    <cellStyle name="Обычный 2 5" xfId="1926"/>
    <cellStyle name="Обычный 2 5 2" xfId="1927"/>
    <cellStyle name="Обычный 2 5_46EE.2011(v1.0)" xfId="1928"/>
    <cellStyle name="Обычный 2 6" xfId="1929"/>
    <cellStyle name="Обычный 2 6 2" xfId="1930"/>
    <cellStyle name="Обычный 2 6_46EE.2011(v1.0)" xfId="1931"/>
    <cellStyle name="Обычный 2 7" xfId="1932"/>
    <cellStyle name="Обычный 2 8" xfId="1933"/>
    <cellStyle name="Обычный 2 9" xfId="1934"/>
    <cellStyle name="Обычный 2_1" xfId="1935"/>
    <cellStyle name="Обычный 3" xfId="3"/>
    <cellStyle name="Обычный 3 2" xfId="1936"/>
    <cellStyle name="Обычный 4" xfId="1937"/>
    <cellStyle name="Обычный 4 2" xfId="1938"/>
    <cellStyle name="Обычный 4 3" xfId="1939"/>
    <cellStyle name="Обычный 4_ARMRAZR" xfId="1940"/>
    <cellStyle name="Обычный 5" xfId="1941"/>
    <cellStyle name="Обычный 5 2" xfId="1942"/>
    <cellStyle name="Обычный 6" xfId="1943"/>
    <cellStyle name="Обычный 7" xfId="1944"/>
    <cellStyle name="Обычный 8" xfId="1945"/>
    <cellStyle name="Обычный 9" xfId="1946"/>
    <cellStyle name="План" xfId="1947"/>
    <cellStyle name="Плохой 10" xfId="1948"/>
    <cellStyle name="Плохой 2" xfId="1949"/>
    <cellStyle name="Плохой 2 2" xfId="1950"/>
    <cellStyle name="Плохой 3" xfId="1951"/>
    <cellStyle name="Плохой 3 2" xfId="1952"/>
    <cellStyle name="Плохой 4" xfId="1953"/>
    <cellStyle name="Плохой 4 2" xfId="1954"/>
    <cellStyle name="Плохой 5" xfId="1955"/>
    <cellStyle name="Плохой 5 2" xfId="1956"/>
    <cellStyle name="Плохой 6" xfId="1957"/>
    <cellStyle name="Плохой 6 2" xfId="1958"/>
    <cellStyle name="Плохой 7" xfId="1959"/>
    <cellStyle name="Плохой 7 2" xfId="1960"/>
    <cellStyle name="Плохой 8" xfId="1961"/>
    <cellStyle name="Плохой 8 2" xfId="1962"/>
    <cellStyle name="Плохой 9" xfId="1963"/>
    <cellStyle name="Плохой 9 2" xfId="1964"/>
    <cellStyle name="По центру с переносом" xfId="1965"/>
    <cellStyle name="По центру с переносом 2" xfId="1966"/>
    <cellStyle name="По ширине с переносом" xfId="1967"/>
    <cellStyle name="По ширине с переносом 2" xfId="1968"/>
    <cellStyle name="Подгруппа" xfId="1969"/>
    <cellStyle name="Поле ввода" xfId="1970"/>
    <cellStyle name="Пояснение 10" xfId="1971"/>
    <cellStyle name="Пояснение 2" xfId="1972"/>
    <cellStyle name="Пояснение 2 2" xfId="1973"/>
    <cellStyle name="Пояснение 3" xfId="1974"/>
    <cellStyle name="Пояснение 3 2" xfId="1975"/>
    <cellStyle name="Пояснение 4" xfId="1976"/>
    <cellStyle name="Пояснение 4 2" xfId="1977"/>
    <cellStyle name="Пояснение 5" xfId="1978"/>
    <cellStyle name="Пояснение 5 2" xfId="1979"/>
    <cellStyle name="Пояснение 6" xfId="1980"/>
    <cellStyle name="Пояснение 6 2" xfId="1981"/>
    <cellStyle name="Пояснение 7" xfId="1982"/>
    <cellStyle name="Пояснение 7 2" xfId="1983"/>
    <cellStyle name="Пояснение 8" xfId="1984"/>
    <cellStyle name="Пояснение 8 2" xfId="1985"/>
    <cellStyle name="Пояснение 9" xfId="1986"/>
    <cellStyle name="Пояснение 9 2" xfId="1987"/>
    <cellStyle name="Примечание 10" xfId="1988"/>
    <cellStyle name="Примечание 10 2" xfId="1989"/>
    <cellStyle name="Примечание 10 2 2" xfId="1990"/>
    <cellStyle name="Примечание 10 3" xfId="1991"/>
    <cellStyle name="Примечание 10_46EE.2011(v1.0)" xfId="1992"/>
    <cellStyle name="Примечание 11" xfId="1993"/>
    <cellStyle name="Примечание 11 2" xfId="1994"/>
    <cellStyle name="Примечание 11 2 2" xfId="1995"/>
    <cellStyle name="Примечание 11 3" xfId="1996"/>
    <cellStyle name="Примечание 11_46EE.2011(v1.0)" xfId="1997"/>
    <cellStyle name="Примечание 12" xfId="1998"/>
    <cellStyle name="Примечание 12 2" xfId="1999"/>
    <cellStyle name="Примечание 12 2 2" xfId="2000"/>
    <cellStyle name="Примечание 12 3" xfId="2001"/>
    <cellStyle name="Примечание 12_46EE.2011(v1.0)" xfId="2002"/>
    <cellStyle name="Примечание 13" xfId="2003"/>
    <cellStyle name="Примечание 14" xfId="2004"/>
    <cellStyle name="Примечание 15" xfId="2005"/>
    <cellStyle name="Примечание 16" xfId="2006"/>
    <cellStyle name="Примечание 17" xfId="2007"/>
    <cellStyle name="Примечание 18" xfId="2008"/>
    <cellStyle name="Примечание 2" xfId="2009"/>
    <cellStyle name="Примечание 2 2" xfId="2010"/>
    <cellStyle name="Примечание 2 3" xfId="2011"/>
    <cellStyle name="Примечание 2 4" xfId="2012"/>
    <cellStyle name="Примечание 2 5" xfId="2013"/>
    <cellStyle name="Примечание 2 6" xfId="2014"/>
    <cellStyle name="Примечание 2 7" xfId="2015"/>
    <cellStyle name="Примечание 2 8" xfId="2016"/>
    <cellStyle name="Примечание 2 9" xfId="2017"/>
    <cellStyle name="Примечание 2_46EE.2011(v1.0)" xfId="2018"/>
    <cellStyle name="Примечание 3" xfId="2019"/>
    <cellStyle name="Примечание 3 2" xfId="2020"/>
    <cellStyle name="Примечание 3 3" xfId="2021"/>
    <cellStyle name="Примечание 3 4" xfId="2022"/>
    <cellStyle name="Примечание 3 5" xfId="2023"/>
    <cellStyle name="Примечание 3 6" xfId="2024"/>
    <cellStyle name="Примечание 3 7" xfId="2025"/>
    <cellStyle name="Примечание 3 8" xfId="2026"/>
    <cellStyle name="Примечание 3_46EE.2011(v1.0)" xfId="2027"/>
    <cellStyle name="Примечание 4" xfId="2028"/>
    <cellStyle name="Примечание 4 2" xfId="2029"/>
    <cellStyle name="Примечание 4 3" xfId="2030"/>
    <cellStyle name="Примечание 4 4" xfId="2031"/>
    <cellStyle name="Примечание 4 5" xfId="2032"/>
    <cellStyle name="Примечание 4 6" xfId="2033"/>
    <cellStyle name="Примечание 4 7" xfId="2034"/>
    <cellStyle name="Примечание 4 8" xfId="2035"/>
    <cellStyle name="Примечание 4_46EE.2011(v1.0)" xfId="2036"/>
    <cellStyle name="Примечание 5" xfId="2037"/>
    <cellStyle name="Примечание 5 2" xfId="2038"/>
    <cellStyle name="Примечание 5 3" xfId="2039"/>
    <cellStyle name="Примечание 5 4" xfId="2040"/>
    <cellStyle name="Примечание 5 5" xfId="2041"/>
    <cellStyle name="Примечание 5 6" xfId="2042"/>
    <cellStyle name="Примечание 5 7" xfId="2043"/>
    <cellStyle name="Примечание 5 8" xfId="2044"/>
    <cellStyle name="Примечание 5_46EE.2011(v1.0)" xfId="2045"/>
    <cellStyle name="Примечание 6" xfId="2046"/>
    <cellStyle name="Примечание 6 2" xfId="2047"/>
    <cellStyle name="Примечание 6_46EE.2011(v1.0)" xfId="2048"/>
    <cellStyle name="Примечание 7" xfId="2049"/>
    <cellStyle name="Примечание 7 2" xfId="2050"/>
    <cellStyle name="Примечание 7_46EE.2011(v1.0)" xfId="2051"/>
    <cellStyle name="Примечание 8" xfId="2052"/>
    <cellStyle name="Примечание 8 2" xfId="2053"/>
    <cellStyle name="Примечание 8_46EE.2011(v1.0)" xfId="2054"/>
    <cellStyle name="Примечание 9" xfId="2055"/>
    <cellStyle name="Примечание 9 2" xfId="2056"/>
    <cellStyle name="Примечание 9_46EE.2011(v1.0)" xfId="2057"/>
    <cellStyle name="Продукт" xfId="2058"/>
    <cellStyle name="Процент_11п" xfId="2059"/>
    <cellStyle name="Процентный 2" xfId="2060"/>
    <cellStyle name="Процентный 2 2" xfId="2061"/>
    <cellStyle name="Процентный 2 2 2" xfId="2062"/>
    <cellStyle name="Процентный 2 3" xfId="2063"/>
    <cellStyle name="Процентный 2 3 2" xfId="2064"/>
    <cellStyle name="Процентный 2 4" xfId="2065"/>
    <cellStyle name="Процентный 3" xfId="2066"/>
    <cellStyle name="Процентный 3 2" xfId="2067"/>
    <cellStyle name="Процентный 4" xfId="2068"/>
    <cellStyle name="Процентный 4 2" xfId="2069"/>
    <cellStyle name="Процентный 5" xfId="2070"/>
    <cellStyle name="Процентный 5 2" xfId="2071"/>
    <cellStyle name="Процентный 6" xfId="2072"/>
    <cellStyle name="Процентный 6 2" xfId="2073"/>
    <cellStyle name="Разница" xfId="2074"/>
    <cellStyle name="Сводная таблица" xfId="2075"/>
    <cellStyle name="Связанная ячейка 10" xfId="2076"/>
    <cellStyle name="Связанная ячейка 2" xfId="2077"/>
    <cellStyle name="Связанная ячейка 2 2" xfId="2078"/>
    <cellStyle name="Связанная ячейка 2_46EE.2011(v1.0)" xfId="2079"/>
    <cellStyle name="Связанная ячейка 3" xfId="2080"/>
    <cellStyle name="Связанная ячейка 3 2" xfId="2081"/>
    <cellStyle name="Связанная ячейка 3_46EE.2011(v1.0)" xfId="2082"/>
    <cellStyle name="Связанная ячейка 4" xfId="2083"/>
    <cellStyle name="Связанная ячейка 4 2" xfId="2084"/>
    <cellStyle name="Связанная ячейка 4_46EE.2011(v1.0)" xfId="2085"/>
    <cellStyle name="Связанная ячейка 5" xfId="2086"/>
    <cellStyle name="Связанная ячейка 5 2" xfId="2087"/>
    <cellStyle name="Связанная ячейка 5_46EE.2011(v1.0)" xfId="2088"/>
    <cellStyle name="Связанная ячейка 6" xfId="2089"/>
    <cellStyle name="Связанная ячейка 6 2" xfId="2090"/>
    <cellStyle name="Связанная ячейка 6_46EE.2011(v1.0)" xfId="2091"/>
    <cellStyle name="Связанная ячейка 7" xfId="2092"/>
    <cellStyle name="Связанная ячейка 7 2" xfId="2093"/>
    <cellStyle name="Связанная ячейка 7_46EE.2011(v1.0)" xfId="2094"/>
    <cellStyle name="Связанная ячейка 8" xfId="2095"/>
    <cellStyle name="Связанная ячейка 8 2" xfId="2096"/>
    <cellStyle name="Связанная ячейка 8_46EE.2011(v1.0)" xfId="2097"/>
    <cellStyle name="Связанная ячейка 9" xfId="2098"/>
    <cellStyle name="Связанная ячейка 9 2" xfId="2099"/>
    <cellStyle name="Связанная ячейка 9_46EE.2011(v1.0)" xfId="2100"/>
    <cellStyle name="Стиль 1" xfId="2101"/>
    <cellStyle name="Стиль 1 2" xfId="2102"/>
    <cellStyle name="Стиль 1_Инвестиции 20.02.10" xfId="2103"/>
    <cellStyle name="Стиль 2" xfId="2104"/>
    <cellStyle name="Субсчет" xfId="2105"/>
    <cellStyle name="Счет" xfId="2106"/>
    <cellStyle name="ТЕКСТ" xfId="2107"/>
    <cellStyle name="ТЕКСТ 2" xfId="2108"/>
    <cellStyle name="ТЕКСТ 2 2" xfId="2109"/>
    <cellStyle name="ТЕКСТ 2_прил_1_ Формат БП 2012" xfId="2110"/>
    <cellStyle name="ТЕКСТ 3" xfId="2111"/>
    <cellStyle name="ТЕКСТ 4" xfId="2112"/>
    <cellStyle name="ТЕКСТ 5" xfId="2113"/>
    <cellStyle name="ТЕКСТ 6" xfId="2114"/>
    <cellStyle name="ТЕКСТ 7" xfId="2115"/>
    <cellStyle name="ТЕКСТ 8" xfId="2116"/>
    <cellStyle name="Текст предупреждения 10" xfId="2117"/>
    <cellStyle name="Текст предупреждения 2" xfId="2118"/>
    <cellStyle name="Текст предупреждения 2 2" xfId="2119"/>
    <cellStyle name="Текст предупреждения 3" xfId="2120"/>
    <cellStyle name="Текст предупреждения 3 2" xfId="2121"/>
    <cellStyle name="Текст предупреждения 4" xfId="2122"/>
    <cellStyle name="Текст предупреждения 4 2" xfId="2123"/>
    <cellStyle name="Текст предупреждения 5" xfId="2124"/>
    <cellStyle name="Текст предупреждения 5 2" xfId="2125"/>
    <cellStyle name="Текст предупреждения 6" xfId="2126"/>
    <cellStyle name="Текст предупреждения 6 2" xfId="2127"/>
    <cellStyle name="Текст предупреждения 7" xfId="2128"/>
    <cellStyle name="Текст предупреждения 7 2" xfId="2129"/>
    <cellStyle name="Текст предупреждения 8" xfId="2130"/>
    <cellStyle name="Текст предупреждения 8 2" xfId="2131"/>
    <cellStyle name="Текст предупреждения 9" xfId="2132"/>
    <cellStyle name="Текст предупреждения 9 2" xfId="2133"/>
    <cellStyle name="Текстовый" xfId="2134"/>
    <cellStyle name="Текстовый 2" xfId="2135"/>
    <cellStyle name="Текстовый 3" xfId="2136"/>
    <cellStyle name="Текстовый 4" xfId="2137"/>
    <cellStyle name="Текстовый 5" xfId="2138"/>
    <cellStyle name="Текстовый 6" xfId="2139"/>
    <cellStyle name="Текстовый 7" xfId="2140"/>
    <cellStyle name="Текстовый 8" xfId="2141"/>
    <cellStyle name="Текстовый_1" xfId="2142"/>
    <cellStyle name="Тень" xfId="2143"/>
    <cellStyle name="тонны" xfId="2144"/>
    <cellStyle name="тонны 2" xfId="2145"/>
    <cellStyle name="тонны 2 2" xfId="2146"/>
    <cellStyle name="тонны 2_прил_1_ Формат БП 2012" xfId="2147"/>
    <cellStyle name="тонны_СТАНЦИИ_2011_БП" xfId="2148"/>
    <cellStyle name="Тысячи [0]_12п" xfId="2149"/>
    <cellStyle name="Тысячи_11п" xfId="2150"/>
    <cellStyle name="ФИКСИРОВАННЫЙ" xfId="2151"/>
    <cellStyle name="ФИКСИРОВАННЫЙ 2" xfId="2152"/>
    <cellStyle name="ФИКСИРОВАННЫЙ 3" xfId="2153"/>
    <cellStyle name="ФИКСИРОВАННЫЙ 4" xfId="2154"/>
    <cellStyle name="ФИКСИРОВАННЫЙ 5" xfId="2155"/>
    <cellStyle name="ФИКСИРОВАННЫЙ 6" xfId="2156"/>
    <cellStyle name="ФИКСИРОВАННЫЙ 7" xfId="2157"/>
    <cellStyle name="ФИКСИРОВАННЫЙ 8" xfId="2158"/>
    <cellStyle name="ФИКСИРОВАННЫЙ_1" xfId="2159"/>
    <cellStyle name="Финансовый" xfId="1" builtinId="3"/>
    <cellStyle name="Финансовый 2" xfId="2160"/>
    <cellStyle name="Финансовый 2 2" xfId="2161"/>
    <cellStyle name="Финансовый 2 3" xfId="2162"/>
    <cellStyle name="Финансовый 2 4" xfId="2163"/>
    <cellStyle name="Финансовый 2 5" xfId="2164"/>
    <cellStyle name="Финансовый 2 6" xfId="2165"/>
    <cellStyle name="Финансовый 2_46EE.2011(v1.0)" xfId="2166"/>
    <cellStyle name="Финансовый 3" xfId="2167"/>
    <cellStyle name="Финансовый 3 2" xfId="2168"/>
    <cellStyle name="Финансовый 4" xfId="2169"/>
    <cellStyle name="Финансовый 4 2" xfId="2170"/>
    <cellStyle name="Финансовый0[0]_FU_bal" xfId="2171"/>
    <cellStyle name="Формула" xfId="2172"/>
    <cellStyle name="Формула 2" xfId="2173"/>
    <cellStyle name="Формула_A РТ 2009 Рязаньэнерго" xfId="2174"/>
    <cellStyle name="ФормулаВБ" xfId="2175"/>
    <cellStyle name="ФормулаНаКонтроль" xfId="2176"/>
    <cellStyle name="Хороший 10" xfId="2177"/>
    <cellStyle name="Хороший 2" xfId="2178"/>
    <cellStyle name="Хороший 2 2" xfId="2179"/>
    <cellStyle name="Хороший 3" xfId="2180"/>
    <cellStyle name="Хороший 3 2" xfId="2181"/>
    <cellStyle name="Хороший 4" xfId="2182"/>
    <cellStyle name="Хороший 4 2" xfId="2183"/>
    <cellStyle name="Хороший 5" xfId="2184"/>
    <cellStyle name="Хороший 5 2" xfId="2185"/>
    <cellStyle name="Хороший 6" xfId="2186"/>
    <cellStyle name="Хороший 6 2" xfId="2187"/>
    <cellStyle name="Хороший 7" xfId="2188"/>
    <cellStyle name="Хороший 7 2" xfId="2189"/>
    <cellStyle name="Хороший 8" xfId="2190"/>
    <cellStyle name="Хороший 8 2" xfId="2191"/>
    <cellStyle name="Хороший 9" xfId="2192"/>
    <cellStyle name="Хороший 9 2" xfId="2193"/>
    <cellStyle name="Цена_продукта" xfId="2194"/>
    <cellStyle name="Цифры по центру с десятыми" xfId="2195"/>
    <cellStyle name="Цифры по центру с десятыми 2" xfId="2196"/>
    <cellStyle name="Џђћ–…ќ’ќ›‰" xfId="2197"/>
    <cellStyle name="Џђћ–…ќ’ќ›‰ 2" xfId="2198"/>
    <cellStyle name="Џђћ–…ќ’ќ›‰ 2 2" xfId="2199"/>
    <cellStyle name="Џђћ–…ќ’ќ›‰ 2 2 2" xfId="2200"/>
    <cellStyle name="Џђћ–…ќ’ќ›‰_СТАНЦИИ_2011_БП" xfId="2201"/>
    <cellStyle name="Шапка" xfId="2202"/>
    <cellStyle name="Шапка таблицы" xfId="2203"/>
    <cellStyle name="Шапка_6.1-топл_расход" xfId="2204"/>
    <cellStyle name="ШАУ" xfId="2205"/>
    <cellStyle name="標準_PL-CF sheet" xfId="2206"/>
    <cellStyle name="㼿㼿㼿㼿㼿㼿㼿㼿㼿?" xfId="2207"/>
    <cellStyle name="㼿㼿㼿㼿㼿㼿㼿㼿㼿? 2" xfId="2208"/>
    <cellStyle name="㼿㼿㼿㼿㼿㼿㼿㼿㼿?_прил_1_ Формат БП 2012" xfId="2209"/>
    <cellStyle name="䁺_x0001_" xfId="2210"/>
    <cellStyle name="䁺_x0001_ 2" xfId="2211"/>
    <cellStyle name="䁺_x0001_ 2 2" xfId="2212"/>
    <cellStyle name="䁺_x0001_ 2_прил_1_ Формат БП 2012" xfId="2213"/>
    <cellStyle name="䁺_x0001__6.1-топл_расход" xfId="22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view="pageBreakPreview" zoomScale="85" zoomScaleNormal="100" zoomScaleSheetLayoutView="85" workbookViewId="0">
      <selection activeCell="D4" sqref="D4"/>
    </sheetView>
  </sheetViews>
  <sheetFormatPr defaultColWidth="1.140625" defaultRowHeight="15"/>
  <cols>
    <col min="1" max="1" width="4.7109375" style="1" bestFit="1" customWidth="1"/>
    <col min="2" max="2" width="54.85546875" style="1" customWidth="1"/>
    <col min="3" max="3" width="19.28515625" style="1" customWidth="1"/>
    <col min="4" max="4" width="15.85546875" style="1" customWidth="1"/>
    <col min="5" max="5" width="16" style="1" customWidth="1"/>
    <col min="6" max="7" width="1.140625" style="1"/>
    <col min="8" max="8" width="9.7109375" style="1" bestFit="1" customWidth="1"/>
    <col min="9" max="16384" width="1.140625" style="1"/>
  </cols>
  <sheetData>
    <row r="1" spans="1:5">
      <c r="E1" s="2"/>
    </row>
    <row r="2" spans="1:5">
      <c r="E2" s="2"/>
    </row>
    <row r="3" spans="1:5">
      <c r="E3" s="2"/>
    </row>
    <row r="4" spans="1:5">
      <c r="D4" s="85"/>
      <c r="E4" s="2"/>
    </row>
    <row r="5" spans="1:5" ht="73.5" customHeight="1">
      <c r="A5" s="3" t="s">
        <v>0</v>
      </c>
      <c r="B5" s="4"/>
      <c r="C5" s="4"/>
      <c r="D5" s="4"/>
      <c r="E5" s="4"/>
    </row>
    <row r="6" spans="1:5">
      <c r="C6" s="5"/>
      <c r="D6" s="5"/>
      <c r="E6" s="5"/>
    </row>
    <row r="8" spans="1:5" ht="37.5" customHeight="1">
      <c r="A8" s="6" t="s">
        <v>1</v>
      </c>
      <c r="B8" s="7"/>
      <c r="C8" s="6" t="s">
        <v>2</v>
      </c>
      <c r="D8" s="8" t="s">
        <v>3</v>
      </c>
      <c r="E8" s="9"/>
    </row>
    <row r="9" spans="1:5" ht="30" customHeight="1">
      <c r="A9" s="10"/>
      <c r="B9" s="11"/>
      <c r="C9" s="10"/>
      <c r="D9" s="12" t="s">
        <v>4</v>
      </c>
      <c r="E9" s="13" t="s">
        <v>5</v>
      </c>
    </row>
    <row r="10" spans="1:5" ht="105">
      <c r="A10" s="14" t="s">
        <v>6</v>
      </c>
      <c r="B10" s="15" t="s">
        <v>7</v>
      </c>
      <c r="C10" s="14" t="s">
        <v>8</v>
      </c>
      <c r="D10" s="16">
        <f>D11+D12</f>
        <v>1231.6157679562868</v>
      </c>
      <c r="E10" s="16">
        <f>D10</f>
        <v>1231.6157679562868</v>
      </c>
    </row>
    <row r="11" spans="1:5" ht="45">
      <c r="A11" s="14" t="s">
        <v>9</v>
      </c>
      <c r="B11" s="15" t="s">
        <v>10</v>
      </c>
      <c r="C11" s="14" t="s">
        <v>8</v>
      </c>
      <c r="D11" s="16">
        <f>(Ставки!D11*(прил.2!E10+прил.2!E19+прил.2!E28))/(прил.2!F10+прил.2!F19+прил.2!F28)</f>
        <v>372.03259602829161</v>
      </c>
      <c r="E11" s="16">
        <f>D11</f>
        <v>372.03259602829161</v>
      </c>
    </row>
    <row r="12" spans="1:5" ht="45">
      <c r="A12" s="14" t="s">
        <v>11</v>
      </c>
      <c r="B12" s="15" t="s">
        <v>12</v>
      </c>
      <c r="C12" s="14" t="s">
        <v>8</v>
      </c>
      <c r="D12" s="16">
        <f>(Ставки!D12*(прил.2!E10+прил.2!E19+прил.2!E28))/(прил.2!F10+прил.2!F19+прил.2!F28)</f>
        <v>859.58317192799529</v>
      </c>
      <c r="E12" s="16">
        <f>D12</f>
        <v>859.58317192799529</v>
      </c>
    </row>
  </sheetData>
  <mergeCells count="5">
    <mergeCell ref="A5:E5"/>
    <mergeCell ref="C6:E6"/>
    <mergeCell ref="A8:B9"/>
    <mergeCell ref="C8:C9"/>
    <mergeCell ref="D8:E8"/>
  </mergeCells>
  <pageMargins left="0.78740157480314965" right="0.39370078740157483" top="0.59055118110236227" bottom="0.39370078740157483" header="0.27559055118110237" footer="0.27559055118110237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view="pageBreakPreview" topLeftCell="A55" zoomScale="85" zoomScaleNormal="100" zoomScaleSheetLayoutView="85" workbookViewId="0">
      <selection activeCell="D60" sqref="D60"/>
    </sheetView>
  </sheetViews>
  <sheetFormatPr defaultColWidth="1.140625" defaultRowHeight="15"/>
  <cols>
    <col min="1" max="1" width="11.42578125" style="1" customWidth="1"/>
    <col min="2" max="2" width="54.85546875" style="1" customWidth="1"/>
    <col min="3" max="3" width="19.28515625" style="1" customWidth="1"/>
    <col min="4" max="4" width="15.85546875" style="1" customWidth="1"/>
    <col min="5" max="5" width="16" style="1" customWidth="1"/>
    <col min="6" max="7" width="1.140625" style="1"/>
    <col min="8" max="8" width="9.7109375" style="1" bestFit="1" customWidth="1"/>
    <col min="9" max="16384" width="1.140625" style="1"/>
  </cols>
  <sheetData>
    <row r="1" spans="1:5">
      <c r="E1" s="2"/>
    </row>
    <row r="2" spans="1:5">
      <c r="E2" s="2"/>
    </row>
    <row r="3" spans="1:5">
      <c r="E3" s="2"/>
    </row>
    <row r="4" spans="1:5">
      <c r="D4" s="85"/>
      <c r="E4" s="2"/>
    </row>
    <row r="5" spans="1:5" ht="73.5" customHeight="1">
      <c r="A5" s="3" t="s">
        <v>0</v>
      </c>
      <c r="B5" s="4"/>
      <c r="C5" s="4"/>
      <c r="D5" s="4"/>
      <c r="E5" s="4"/>
    </row>
    <row r="6" spans="1:5">
      <c r="C6" s="5"/>
      <c r="D6" s="5"/>
      <c r="E6" s="5"/>
    </row>
    <row r="8" spans="1:5" ht="37.5" customHeight="1">
      <c r="A8" s="6" t="s">
        <v>1</v>
      </c>
      <c r="B8" s="7"/>
      <c r="C8" s="6" t="s">
        <v>2</v>
      </c>
      <c r="D8" s="18" t="s">
        <v>3</v>
      </c>
      <c r="E8" s="18"/>
    </row>
    <row r="9" spans="1:5" ht="30" customHeight="1">
      <c r="A9" s="10"/>
      <c r="B9" s="11"/>
      <c r="C9" s="10"/>
      <c r="D9" s="12" t="s">
        <v>4</v>
      </c>
      <c r="E9" s="13" t="s">
        <v>5</v>
      </c>
    </row>
    <row r="10" spans="1:5" ht="90">
      <c r="A10" s="14" t="s">
        <v>6</v>
      </c>
      <c r="B10" s="15" t="s">
        <v>25</v>
      </c>
      <c r="C10" s="12" t="s">
        <v>26</v>
      </c>
      <c r="D10" s="16">
        <f>D11+D12</f>
        <v>21429.661562524703</v>
      </c>
      <c r="E10" s="16">
        <f>D10</f>
        <v>21429.661562524703</v>
      </c>
    </row>
    <row r="11" spans="1:5" ht="45">
      <c r="A11" s="14" t="s">
        <v>9</v>
      </c>
      <c r="B11" s="15" t="s">
        <v>10</v>
      </c>
      <c r="C11" s="12" t="s">
        <v>26</v>
      </c>
      <c r="D11" s="16">
        <f>((прил.4!E12*1.155*1.071+прил.4!D12*1.071+прил.4!C12)/3)*1.04*1.04</f>
        <v>6473.2303942025583</v>
      </c>
      <c r="E11" s="16">
        <f>D11</f>
        <v>6473.2303942025583</v>
      </c>
    </row>
    <row r="12" spans="1:5" ht="45">
      <c r="A12" s="14" t="s">
        <v>11</v>
      </c>
      <c r="B12" s="15" t="s">
        <v>12</v>
      </c>
      <c r="C12" s="12" t="s">
        <v>26</v>
      </c>
      <c r="D12" s="16">
        <f>((прил.4!E14*1.155*1.071+прил.4!D14*1.071+прил.4!C14)/3)*1.04*1.04</f>
        <v>14956.431168322146</v>
      </c>
      <c r="E12" s="16">
        <f>D12</f>
        <v>14956.431168322146</v>
      </c>
    </row>
    <row r="13" spans="1:5" ht="60">
      <c r="A13" s="14" t="s">
        <v>13</v>
      </c>
      <c r="B13" s="15" t="s">
        <v>14</v>
      </c>
      <c r="C13" s="14" t="s">
        <v>27</v>
      </c>
      <c r="D13" s="19"/>
      <c r="E13" s="19"/>
    </row>
    <row r="14" spans="1:5" ht="30">
      <c r="A14" s="14" t="s">
        <v>28</v>
      </c>
      <c r="B14" s="15" t="s">
        <v>29</v>
      </c>
      <c r="C14" s="14" t="s">
        <v>27</v>
      </c>
      <c r="D14" s="16">
        <v>10269303.76</v>
      </c>
      <c r="E14" s="16">
        <f t="shared" ref="E14:E61" si="0">D14</f>
        <v>10269303.76</v>
      </c>
    </row>
    <row r="15" spans="1:5" ht="30">
      <c r="A15" s="14" t="s">
        <v>28</v>
      </c>
      <c r="B15" s="15" t="s">
        <v>30</v>
      </c>
      <c r="C15" s="14" t="s">
        <v>27</v>
      </c>
      <c r="D15" s="16">
        <v>10769733.57</v>
      </c>
      <c r="E15" s="16">
        <f t="shared" si="0"/>
        <v>10769733.57</v>
      </c>
    </row>
    <row r="16" spans="1:5" ht="16.5">
      <c r="A16" s="14" t="s">
        <v>28</v>
      </c>
      <c r="B16" s="15" t="s">
        <v>31</v>
      </c>
      <c r="C16" s="14" t="s">
        <v>27</v>
      </c>
      <c r="D16" s="16">
        <v>282205.88</v>
      </c>
      <c r="E16" s="16">
        <f t="shared" si="0"/>
        <v>282205.88</v>
      </c>
    </row>
    <row r="17" spans="1:5" ht="30">
      <c r="A17" s="14" t="s">
        <v>28</v>
      </c>
      <c r="B17" s="15" t="s">
        <v>32</v>
      </c>
      <c r="C17" s="14" t="s">
        <v>27</v>
      </c>
      <c r="D17" s="16">
        <v>3403564.58</v>
      </c>
      <c r="E17" s="16">
        <f t="shared" si="0"/>
        <v>3403564.58</v>
      </c>
    </row>
    <row r="18" spans="1:5" ht="30">
      <c r="A18" s="14" t="s">
        <v>28</v>
      </c>
      <c r="B18" s="15" t="s">
        <v>33</v>
      </c>
      <c r="C18" s="14" t="s">
        <v>27</v>
      </c>
      <c r="D18" s="16">
        <v>5875905.1900000004</v>
      </c>
      <c r="E18" s="16">
        <f t="shared" si="0"/>
        <v>5875905.1900000004</v>
      </c>
    </row>
    <row r="19" spans="1:5" ht="30">
      <c r="A19" s="14" t="s">
        <v>34</v>
      </c>
      <c r="B19" s="15" t="s">
        <v>35</v>
      </c>
      <c r="C19" s="14" t="s">
        <v>27</v>
      </c>
      <c r="D19" s="16">
        <v>10269303.76</v>
      </c>
      <c r="E19" s="16">
        <f t="shared" si="0"/>
        <v>10269303.76</v>
      </c>
    </row>
    <row r="20" spans="1:5" ht="30">
      <c r="A20" s="14" t="s">
        <v>34</v>
      </c>
      <c r="B20" s="15" t="s">
        <v>36</v>
      </c>
      <c r="C20" s="14" t="s">
        <v>27</v>
      </c>
      <c r="D20" s="16">
        <v>14037487.619999999</v>
      </c>
      <c r="E20" s="16">
        <f t="shared" si="0"/>
        <v>14037487.619999999</v>
      </c>
    </row>
    <row r="21" spans="1:5" ht="16.5">
      <c r="A21" s="14" t="s">
        <v>34</v>
      </c>
      <c r="B21" s="15" t="s">
        <v>37</v>
      </c>
      <c r="C21" s="14" t="s">
        <v>27</v>
      </c>
      <c r="D21" s="16">
        <v>307912.03000000003</v>
      </c>
      <c r="E21" s="16">
        <f t="shared" si="0"/>
        <v>307912.03000000003</v>
      </c>
    </row>
    <row r="22" spans="1:5" ht="16.5">
      <c r="A22" s="14" t="s">
        <v>34</v>
      </c>
      <c r="B22" s="15" t="s">
        <v>38</v>
      </c>
      <c r="C22" s="14" t="s">
        <v>27</v>
      </c>
      <c r="D22" s="16">
        <v>977883.87</v>
      </c>
      <c r="E22" s="16">
        <f t="shared" si="0"/>
        <v>977883.87</v>
      </c>
    </row>
    <row r="23" spans="1:5" ht="60">
      <c r="A23" s="14" t="s">
        <v>15</v>
      </c>
      <c r="B23" s="15" t="s">
        <v>16</v>
      </c>
      <c r="C23" s="14" t="s">
        <v>27</v>
      </c>
      <c r="D23" s="19"/>
      <c r="E23" s="19"/>
    </row>
    <row r="24" spans="1:5" ht="16.5">
      <c r="A24" s="14" t="s">
        <v>39</v>
      </c>
      <c r="B24" s="15" t="s">
        <v>40</v>
      </c>
      <c r="C24" s="14" t="s">
        <v>27</v>
      </c>
      <c r="D24" s="16">
        <v>6152900.3300000001</v>
      </c>
      <c r="E24" s="16">
        <f t="shared" si="0"/>
        <v>6152900.3300000001</v>
      </c>
    </row>
    <row r="25" spans="1:5" ht="16.5">
      <c r="A25" s="14" t="s">
        <v>39</v>
      </c>
      <c r="B25" s="15" t="s">
        <v>41</v>
      </c>
      <c r="C25" s="14" t="s">
        <v>27</v>
      </c>
      <c r="D25" s="16">
        <v>10054138.82</v>
      </c>
      <c r="E25" s="16">
        <f t="shared" si="0"/>
        <v>10054138.82</v>
      </c>
    </row>
    <row r="26" spans="1:5" ht="16.5">
      <c r="A26" s="14" t="s">
        <v>39</v>
      </c>
      <c r="B26" s="15" t="s">
        <v>42</v>
      </c>
      <c r="C26" s="14" t="s">
        <v>27</v>
      </c>
      <c r="D26" s="16">
        <v>14676091.15</v>
      </c>
      <c r="E26" s="16">
        <f t="shared" si="0"/>
        <v>14676091.15</v>
      </c>
    </row>
    <row r="27" spans="1:5" ht="16.5">
      <c r="A27" s="14" t="s">
        <v>39</v>
      </c>
      <c r="B27" s="15" t="s">
        <v>43</v>
      </c>
      <c r="C27" s="14" t="s">
        <v>27</v>
      </c>
      <c r="D27" s="16">
        <v>18787460.030000001</v>
      </c>
      <c r="E27" s="16">
        <f t="shared" si="0"/>
        <v>18787460.030000001</v>
      </c>
    </row>
    <row r="28" spans="1:5" ht="30">
      <c r="A28" s="14" t="s">
        <v>39</v>
      </c>
      <c r="B28" s="15" t="s">
        <v>44</v>
      </c>
      <c r="C28" s="14" t="s">
        <v>27</v>
      </c>
      <c r="D28" s="16">
        <v>7254337.8700000001</v>
      </c>
      <c r="E28" s="16">
        <f t="shared" si="0"/>
        <v>7254337.8700000001</v>
      </c>
    </row>
    <row r="29" spans="1:5" ht="30">
      <c r="A29" s="14" t="s">
        <v>39</v>
      </c>
      <c r="B29" s="15" t="s">
        <v>45</v>
      </c>
      <c r="C29" s="14" t="s">
        <v>27</v>
      </c>
      <c r="D29" s="16">
        <v>11472459.26</v>
      </c>
      <c r="E29" s="16">
        <f t="shared" si="0"/>
        <v>11472459.26</v>
      </c>
    </row>
    <row r="30" spans="1:5" ht="30">
      <c r="A30" s="14" t="s">
        <v>39</v>
      </c>
      <c r="B30" s="15" t="s">
        <v>46</v>
      </c>
      <c r="C30" s="14" t="s">
        <v>27</v>
      </c>
      <c r="D30" s="16">
        <v>15787346.359999999</v>
      </c>
      <c r="E30" s="16">
        <f t="shared" si="0"/>
        <v>15787346.359999999</v>
      </c>
    </row>
    <row r="31" spans="1:5" ht="30">
      <c r="A31" s="14" t="s">
        <v>39</v>
      </c>
      <c r="B31" s="15" t="s">
        <v>47</v>
      </c>
      <c r="C31" s="14" t="s">
        <v>27</v>
      </c>
      <c r="D31" s="16">
        <v>19528636.309999999</v>
      </c>
      <c r="E31" s="16">
        <f t="shared" si="0"/>
        <v>19528636.309999999</v>
      </c>
    </row>
    <row r="32" spans="1:5" ht="16.5">
      <c r="A32" s="14" t="s">
        <v>39</v>
      </c>
      <c r="B32" s="15" t="s">
        <v>48</v>
      </c>
      <c r="C32" s="14" t="s">
        <v>27</v>
      </c>
      <c r="D32" s="16">
        <v>20211064.48</v>
      </c>
      <c r="E32" s="16">
        <f t="shared" si="0"/>
        <v>20211064.48</v>
      </c>
    </row>
    <row r="33" spans="1:5" ht="16.5">
      <c r="A33" s="14" t="s">
        <v>39</v>
      </c>
      <c r="B33" s="15" t="s">
        <v>49</v>
      </c>
      <c r="C33" s="14" t="s">
        <v>27</v>
      </c>
      <c r="D33" s="16">
        <v>25091331.620000001</v>
      </c>
      <c r="E33" s="16">
        <f t="shared" si="0"/>
        <v>25091331.620000001</v>
      </c>
    </row>
    <row r="34" spans="1:5" ht="16.5">
      <c r="A34" s="14" t="s">
        <v>39</v>
      </c>
      <c r="B34" s="15" t="s">
        <v>50</v>
      </c>
      <c r="C34" s="14" t="s">
        <v>27</v>
      </c>
      <c r="D34" s="16">
        <v>22773399.52</v>
      </c>
      <c r="E34" s="16">
        <f t="shared" si="0"/>
        <v>22773399.52</v>
      </c>
    </row>
    <row r="35" spans="1:5" ht="30">
      <c r="A35" s="14" t="s">
        <v>39</v>
      </c>
      <c r="B35" s="15" t="s">
        <v>51</v>
      </c>
      <c r="C35" s="14" t="s">
        <v>27</v>
      </c>
      <c r="D35" s="16">
        <v>27067972.5</v>
      </c>
      <c r="E35" s="16">
        <f t="shared" si="0"/>
        <v>27067972.5</v>
      </c>
    </row>
    <row r="36" spans="1:5" ht="16.5">
      <c r="A36" s="14" t="s">
        <v>39</v>
      </c>
      <c r="B36" s="15" t="s">
        <v>52</v>
      </c>
      <c r="C36" s="14" t="s">
        <v>27</v>
      </c>
      <c r="D36" s="16">
        <v>32241298.539999999</v>
      </c>
      <c r="E36" s="16">
        <f t="shared" si="0"/>
        <v>32241298.539999999</v>
      </c>
    </row>
    <row r="37" spans="1:5" ht="16.5">
      <c r="A37" s="14" t="s">
        <v>39</v>
      </c>
      <c r="B37" s="15" t="s">
        <v>53</v>
      </c>
      <c r="C37" s="14" t="s">
        <v>27</v>
      </c>
      <c r="D37" s="16">
        <v>37064613.740000002</v>
      </c>
      <c r="E37" s="16">
        <f t="shared" si="0"/>
        <v>37064613.740000002</v>
      </c>
    </row>
    <row r="38" spans="1:5" ht="16.5">
      <c r="A38" s="14" t="s">
        <v>54</v>
      </c>
      <c r="B38" s="15" t="s">
        <v>55</v>
      </c>
      <c r="C38" s="14" t="s">
        <v>27</v>
      </c>
      <c r="D38" s="16">
        <v>5217540.45</v>
      </c>
      <c r="E38" s="16">
        <f t="shared" si="0"/>
        <v>5217540.45</v>
      </c>
    </row>
    <row r="39" spans="1:5" ht="16.5">
      <c r="A39" s="14" t="s">
        <v>54</v>
      </c>
      <c r="B39" s="15" t="s">
        <v>56</v>
      </c>
      <c r="C39" s="14" t="s">
        <v>27</v>
      </c>
      <c r="D39" s="16">
        <v>9236927.0600000005</v>
      </c>
      <c r="E39" s="16">
        <f t="shared" si="0"/>
        <v>9236927.0600000005</v>
      </c>
    </row>
    <row r="40" spans="1:5" ht="30">
      <c r="A40" s="14" t="s">
        <v>54</v>
      </c>
      <c r="B40" s="15" t="s">
        <v>57</v>
      </c>
      <c r="C40" s="14" t="s">
        <v>27</v>
      </c>
      <c r="D40" s="16">
        <v>6614936.9699999997</v>
      </c>
      <c r="E40" s="16">
        <f t="shared" si="0"/>
        <v>6614936.9699999997</v>
      </c>
    </row>
    <row r="41" spans="1:5" ht="30">
      <c r="A41" s="14" t="s">
        <v>54</v>
      </c>
      <c r="B41" s="15" t="s">
        <v>58</v>
      </c>
      <c r="C41" s="14" t="s">
        <v>27</v>
      </c>
      <c r="D41" s="16">
        <v>17500245.34</v>
      </c>
      <c r="E41" s="16">
        <f t="shared" si="0"/>
        <v>17500245.34</v>
      </c>
    </row>
    <row r="42" spans="1:5" ht="16.5">
      <c r="A42" s="14" t="s">
        <v>54</v>
      </c>
      <c r="B42" s="15" t="s">
        <v>59</v>
      </c>
      <c r="C42" s="14" t="s">
        <v>27</v>
      </c>
      <c r="D42" s="16">
        <v>19324270.010000002</v>
      </c>
      <c r="E42" s="16">
        <f t="shared" si="0"/>
        <v>19324270.010000002</v>
      </c>
    </row>
    <row r="43" spans="1:5" ht="30">
      <c r="A43" s="14" t="s">
        <v>54</v>
      </c>
      <c r="B43" s="15" t="s">
        <v>60</v>
      </c>
      <c r="C43" s="14" t="s">
        <v>27</v>
      </c>
      <c r="D43" s="16">
        <v>21545248.309999999</v>
      </c>
      <c r="E43" s="16">
        <f t="shared" si="0"/>
        <v>21545248.309999999</v>
      </c>
    </row>
    <row r="44" spans="1:5" ht="30">
      <c r="A44" s="14" t="s">
        <v>54</v>
      </c>
      <c r="B44" s="15" t="s">
        <v>61</v>
      </c>
      <c r="C44" s="14" t="s">
        <v>27</v>
      </c>
      <c r="D44" s="16">
        <v>25099572.690000001</v>
      </c>
      <c r="E44" s="16">
        <f t="shared" si="0"/>
        <v>25099572.690000001</v>
      </c>
    </row>
    <row r="45" spans="1:5" ht="75">
      <c r="A45" s="14" t="s">
        <v>17</v>
      </c>
      <c r="B45" s="15" t="s">
        <v>18</v>
      </c>
      <c r="C45" s="14" t="s">
        <v>62</v>
      </c>
      <c r="D45" s="19"/>
      <c r="E45" s="19"/>
    </row>
    <row r="46" spans="1:5" ht="16.5">
      <c r="A46" s="14" t="s">
        <v>63</v>
      </c>
      <c r="B46" s="15" t="s">
        <v>64</v>
      </c>
      <c r="C46" s="14" t="s">
        <v>62</v>
      </c>
      <c r="D46" s="16">
        <v>423370.82</v>
      </c>
      <c r="E46" s="16">
        <f t="shared" si="0"/>
        <v>423370.82</v>
      </c>
    </row>
    <row r="47" spans="1:5" ht="30">
      <c r="A47" s="14" t="s">
        <v>63</v>
      </c>
      <c r="B47" s="15" t="s">
        <v>65</v>
      </c>
      <c r="C47" s="14" t="s">
        <v>62</v>
      </c>
      <c r="D47" s="16">
        <v>1730826.2</v>
      </c>
      <c r="E47" s="16">
        <f t="shared" si="0"/>
        <v>1730826.2</v>
      </c>
    </row>
    <row r="48" spans="1:5" ht="30">
      <c r="A48" s="14" t="s">
        <v>66</v>
      </c>
      <c r="B48" s="15" t="s">
        <v>67</v>
      </c>
      <c r="C48" s="14" t="s">
        <v>62</v>
      </c>
      <c r="D48" s="16">
        <v>232699.25</v>
      </c>
      <c r="E48" s="16">
        <f t="shared" si="0"/>
        <v>232699.25</v>
      </c>
    </row>
    <row r="49" spans="1:5" ht="30">
      <c r="A49" s="14" t="s">
        <v>66</v>
      </c>
      <c r="B49" s="15" t="s">
        <v>68</v>
      </c>
      <c r="C49" s="14" t="s">
        <v>62</v>
      </c>
      <c r="D49" s="16">
        <v>147565.46</v>
      </c>
      <c r="E49" s="16">
        <f t="shared" si="0"/>
        <v>147565.46</v>
      </c>
    </row>
    <row r="50" spans="1:5" ht="30">
      <c r="A50" s="14" t="s">
        <v>66</v>
      </c>
      <c r="B50" s="15" t="s">
        <v>69</v>
      </c>
      <c r="C50" s="14" t="s">
        <v>62</v>
      </c>
      <c r="D50" s="16">
        <v>144803.85</v>
      </c>
      <c r="E50" s="16">
        <f t="shared" si="0"/>
        <v>144803.85</v>
      </c>
    </row>
    <row r="51" spans="1:5" ht="75">
      <c r="A51" s="14" t="s">
        <v>19</v>
      </c>
      <c r="B51" s="15" t="s">
        <v>20</v>
      </c>
      <c r="C51" s="14" t="s">
        <v>8</v>
      </c>
      <c r="D51" s="19"/>
      <c r="E51" s="19"/>
    </row>
    <row r="52" spans="1:5" ht="30">
      <c r="A52" s="14" t="s">
        <v>70</v>
      </c>
      <c r="B52" s="15" t="s">
        <v>71</v>
      </c>
      <c r="C52" s="14" t="s">
        <v>8</v>
      </c>
      <c r="D52" s="16">
        <v>1564367.85</v>
      </c>
      <c r="E52" s="16">
        <f t="shared" si="0"/>
        <v>1564367.85</v>
      </c>
    </row>
    <row r="53" spans="1:5" ht="60">
      <c r="A53" s="14" t="s">
        <v>21</v>
      </c>
      <c r="B53" s="15" t="s">
        <v>22</v>
      </c>
      <c r="C53" s="14" t="s">
        <v>8</v>
      </c>
      <c r="D53" s="19"/>
      <c r="E53" s="19"/>
    </row>
    <row r="54" spans="1:5" ht="16.5">
      <c r="A54" s="14" t="s">
        <v>72</v>
      </c>
      <c r="B54" s="15" t="s">
        <v>73</v>
      </c>
      <c r="C54" s="14" t="s">
        <v>8</v>
      </c>
      <c r="D54" s="16">
        <v>2759994.03</v>
      </c>
      <c r="E54" s="16">
        <f t="shared" si="0"/>
        <v>2759994.03</v>
      </c>
    </row>
    <row r="55" spans="1:5" ht="16.5">
      <c r="A55" s="14" t="s">
        <v>72</v>
      </c>
      <c r="B55" s="15" t="s">
        <v>74</v>
      </c>
      <c r="C55" s="14" t="s">
        <v>8</v>
      </c>
      <c r="D55" s="16">
        <v>4012739.48</v>
      </c>
      <c r="E55" s="16">
        <f t="shared" si="0"/>
        <v>4012739.48</v>
      </c>
    </row>
    <row r="56" spans="1:5" ht="30">
      <c r="A56" s="14" t="s">
        <v>72</v>
      </c>
      <c r="B56" s="15" t="s">
        <v>75</v>
      </c>
      <c r="C56" s="14" t="s">
        <v>8</v>
      </c>
      <c r="D56" s="16">
        <v>7053872.4900000002</v>
      </c>
      <c r="E56" s="16">
        <f t="shared" si="0"/>
        <v>7053872.4900000002</v>
      </c>
    </row>
    <row r="57" spans="1:5" ht="30">
      <c r="A57" s="14" t="s">
        <v>72</v>
      </c>
      <c r="B57" s="15" t="s">
        <v>76</v>
      </c>
      <c r="C57" s="14" t="s">
        <v>8</v>
      </c>
      <c r="D57" s="16">
        <v>8837105.9499999993</v>
      </c>
      <c r="E57" s="16">
        <f t="shared" si="0"/>
        <v>8837105.9499999993</v>
      </c>
    </row>
    <row r="58" spans="1:5" ht="16.5">
      <c r="A58" s="14" t="s">
        <v>72</v>
      </c>
      <c r="B58" s="15" t="s">
        <v>77</v>
      </c>
      <c r="C58" s="14" t="s">
        <v>8</v>
      </c>
      <c r="D58" s="16">
        <v>3314566.35</v>
      </c>
      <c r="E58" s="16">
        <f t="shared" si="0"/>
        <v>3314566.35</v>
      </c>
    </row>
    <row r="59" spans="1:5" ht="45">
      <c r="A59" s="14" t="s">
        <v>23</v>
      </c>
      <c r="B59" s="17" t="s">
        <v>24</v>
      </c>
      <c r="C59" s="14" t="s">
        <v>8</v>
      </c>
      <c r="D59" s="19"/>
      <c r="E59" s="19"/>
    </row>
    <row r="60" spans="1:5" ht="16.5">
      <c r="A60" s="14" t="s">
        <v>78</v>
      </c>
      <c r="B60" s="15" t="s">
        <v>79</v>
      </c>
      <c r="C60" s="14" t="s">
        <v>8</v>
      </c>
      <c r="D60" s="16">
        <v>1567406.88</v>
      </c>
      <c r="E60" s="16">
        <f t="shared" si="0"/>
        <v>1567406.88</v>
      </c>
    </row>
    <row r="61" spans="1:5" ht="16.5">
      <c r="A61" s="14" t="s">
        <v>78</v>
      </c>
      <c r="B61" s="15" t="s">
        <v>80</v>
      </c>
      <c r="C61" s="14" t="s">
        <v>8</v>
      </c>
      <c r="D61" s="16">
        <v>1077811.3600000001</v>
      </c>
      <c r="E61" s="16">
        <f t="shared" si="0"/>
        <v>1077811.3600000001</v>
      </c>
    </row>
    <row r="63" spans="1:5">
      <c r="A63" s="20" t="s">
        <v>81</v>
      </c>
      <c r="B63" s="20"/>
      <c r="C63" s="20"/>
      <c r="D63" s="20"/>
      <c r="E63" s="20"/>
    </row>
  </sheetData>
  <mergeCells count="5">
    <mergeCell ref="A5:E5"/>
    <mergeCell ref="C6:E6"/>
    <mergeCell ref="A8:B9"/>
    <mergeCell ref="C8:C9"/>
    <mergeCell ref="D8:E8"/>
  </mergeCells>
  <pageMargins left="0.78740157480314965" right="0.39370078740157483" top="0.59055118110236227" bottom="0.39370078740157483" header="0.27559055118110237" footer="0.27559055118110237"/>
  <pageSetup paperSize="9" scale="7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H29"/>
  <sheetViews>
    <sheetView view="pageBreakPreview" topLeftCell="A13" zoomScale="85" zoomScaleNormal="100" zoomScaleSheetLayoutView="85" workbookViewId="0">
      <selection activeCell="A31" sqref="A31:XFD34"/>
    </sheetView>
  </sheetViews>
  <sheetFormatPr defaultRowHeight="15"/>
  <cols>
    <col min="3" max="3" width="37" customWidth="1"/>
    <col min="4" max="6" width="15.85546875" customWidth="1"/>
    <col min="7" max="7" width="16.5703125" customWidth="1"/>
  </cols>
  <sheetData>
    <row r="1" spans="2:8">
      <c r="G1" s="2"/>
    </row>
    <row r="2" spans="2:8">
      <c r="G2" s="2"/>
    </row>
    <row r="3" spans="2:8">
      <c r="G3" s="2"/>
    </row>
    <row r="4" spans="2:8">
      <c r="F4" s="39"/>
      <c r="G4" s="2"/>
    </row>
    <row r="5" spans="2:8" ht="31.5" customHeight="1">
      <c r="B5" s="21" t="s">
        <v>82</v>
      </c>
      <c r="C5" s="21"/>
      <c r="D5" s="21"/>
      <c r="E5" s="21"/>
      <c r="F5" s="21"/>
      <c r="G5" s="21"/>
    </row>
    <row r="6" spans="2:8">
      <c r="B6" s="22"/>
      <c r="C6" s="22"/>
      <c r="D6" s="22"/>
      <c r="E6" s="22"/>
      <c r="F6" s="22"/>
      <c r="G6" s="22"/>
    </row>
    <row r="7" spans="2:8" ht="36" customHeight="1">
      <c r="B7" s="23" t="s">
        <v>83</v>
      </c>
      <c r="C7" s="24" t="s">
        <v>84</v>
      </c>
      <c r="D7" s="25" t="s">
        <v>85</v>
      </c>
      <c r="E7" s="26"/>
      <c r="F7" s="27"/>
      <c r="G7" s="28" t="s">
        <v>86</v>
      </c>
    </row>
    <row r="8" spans="2:8" ht="60">
      <c r="B8" s="23"/>
      <c r="C8" s="24"/>
      <c r="D8" s="29" t="s">
        <v>87</v>
      </c>
      <c r="E8" s="29" t="s">
        <v>88</v>
      </c>
      <c r="F8" s="29" t="s">
        <v>89</v>
      </c>
      <c r="G8" s="30"/>
    </row>
    <row r="9" spans="2:8">
      <c r="B9" s="31">
        <v>1</v>
      </c>
      <c r="C9" s="31">
        <v>2</v>
      </c>
      <c r="D9" s="32">
        <v>3</v>
      </c>
      <c r="E9" s="32">
        <v>4</v>
      </c>
      <c r="F9" s="32">
        <v>5</v>
      </c>
      <c r="G9" s="32">
        <v>6</v>
      </c>
    </row>
    <row r="10" spans="2:8" ht="30">
      <c r="B10" s="31">
        <v>1</v>
      </c>
      <c r="C10" s="33" t="s">
        <v>90</v>
      </c>
      <c r="D10" s="34">
        <v>501095.93277259031</v>
      </c>
      <c r="E10" s="34">
        <v>105</v>
      </c>
      <c r="F10" s="34">
        <v>1529.6</v>
      </c>
      <c r="G10" s="34">
        <f>D10/E10</f>
        <v>4772.3422168818124</v>
      </c>
      <c r="H10" s="35"/>
    </row>
    <row r="11" spans="2:8" ht="30">
      <c r="B11" s="31">
        <v>2</v>
      </c>
      <c r="C11" s="33" t="s">
        <v>91</v>
      </c>
      <c r="D11" s="34">
        <v>1170347.7485072524</v>
      </c>
      <c r="E11" s="34">
        <v>105</v>
      </c>
      <c r="F11" s="34">
        <v>1529.6</v>
      </c>
      <c r="G11" s="34">
        <f>D11/E11</f>
        <v>11146.169033402404</v>
      </c>
      <c r="H11" s="35"/>
    </row>
    <row r="14" spans="2:8">
      <c r="B14" s="21" t="s">
        <v>92</v>
      </c>
      <c r="C14" s="21"/>
      <c r="D14" s="21"/>
      <c r="E14" s="21"/>
      <c r="F14" s="21"/>
      <c r="G14" s="21"/>
    </row>
    <row r="15" spans="2:8">
      <c r="B15" s="22"/>
      <c r="C15" s="22"/>
      <c r="D15" s="22"/>
      <c r="E15" s="22"/>
      <c r="F15" s="22"/>
      <c r="G15" s="22"/>
    </row>
    <row r="16" spans="2:8">
      <c r="B16" s="23" t="s">
        <v>83</v>
      </c>
      <c r="C16" s="24" t="s">
        <v>84</v>
      </c>
      <c r="D16" s="25" t="s">
        <v>85</v>
      </c>
      <c r="E16" s="26"/>
      <c r="F16" s="27"/>
      <c r="G16" s="28" t="s">
        <v>86</v>
      </c>
    </row>
    <row r="17" spans="2:7" ht="60">
      <c r="B17" s="23"/>
      <c r="C17" s="24"/>
      <c r="D17" s="29" t="s">
        <v>87</v>
      </c>
      <c r="E17" s="29" t="s">
        <v>88</v>
      </c>
      <c r="F17" s="29" t="s">
        <v>89</v>
      </c>
      <c r="G17" s="30"/>
    </row>
    <row r="18" spans="2:7">
      <c r="B18" s="31">
        <v>1</v>
      </c>
      <c r="C18" s="31">
        <v>2</v>
      </c>
      <c r="D18" s="32">
        <v>3</v>
      </c>
      <c r="E18" s="32">
        <v>4</v>
      </c>
      <c r="F18" s="32">
        <v>5</v>
      </c>
      <c r="G18" s="32">
        <v>6</v>
      </c>
    </row>
    <row r="19" spans="2:7" ht="30">
      <c r="B19" s="31">
        <v>1</v>
      </c>
      <c r="C19" s="33" t="s">
        <v>90</v>
      </c>
      <c r="D19" s="34">
        <v>590498.64828989876</v>
      </c>
      <c r="E19" s="34">
        <v>102</v>
      </c>
      <c r="F19" s="34">
        <v>1836.2</v>
      </c>
      <c r="G19" s="34">
        <f>D19/E19</f>
        <v>5789.2024342146933</v>
      </c>
    </row>
    <row r="20" spans="2:7" ht="30">
      <c r="B20" s="31">
        <v>2</v>
      </c>
      <c r="C20" s="33" t="s">
        <v>91</v>
      </c>
      <c r="D20" s="34">
        <v>1367628.1713334084</v>
      </c>
      <c r="E20" s="34">
        <v>102</v>
      </c>
      <c r="F20" s="34">
        <v>1836.2</v>
      </c>
      <c r="G20" s="34">
        <f>D20/E20</f>
        <v>13408.119326798122</v>
      </c>
    </row>
    <row r="23" spans="2:7">
      <c r="B23" s="21" t="s">
        <v>93</v>
      </c>
      <c r="C23" s="21"/>
      <c r="D23" s="21"/>
      <c r="E23" s="21"/>
      <c r="F23" s="21"/>
      <c r="G23" s="21"/>
    </row>
    <row r="24" spans="2:7">
      <c r="B24" s="22"/>
      <c r="C24" s="22"/>
      <c r="D24" s="22"/>
      <c r="E24" s="22"/>
      <c r="F24" s="22"/>
      <c r="G24" s="22"/>
    </row>
    <row r="25" spans="2:7">
      <c r="B25" s="23" t="s">
        <v>83</v>
      </c>
      <c r="C25" s="24" t="s">
        <v>84</v>
      </c>
      <c r="D25" s="25" t="s">
        <v>85</v>
      </c>
      <c r="E25" s="26"/>
      <c r="F25" s="27"/>
      <c r="G25" s="28" t="s">
        <v>86</v>
      </c>
    </row>
    <row r="26" spans="2:7" ht="60">
      <c r="B26" s="23"/>
      <c r="C26" s="24"/>
      <c r="D26" s="29" t="s">
        <v>87</v>
      </c>
      <c r="E26" s="29" t="s">
        <v>88</v>
      </c>
      <c r="F26" s="29" t="s">
        <v>89</v>
      </c>
      <c r="G26" s="30"/>
    </row>
    <row r="27" spans="2:7">
      <c r="B27" s="31">
        <v>1</v>
      </c>
      <c r="C27" s="31">
        <v>2</v>
      </c>
      <c r="D27" s="32">
        <v>3</v>
      </c>
      <c r="E27" s="32">
        <v>4</v>
      </c>
      <c r="F27" s="32">
        <v>5</v>
      </c>
      <c r="G27" s="32">
        <v>6</v>
      </c>
    </row>
    <row r="28" spans="2:7" ht="30">
      <c r="B28" s="31">
        <v>1</v>
      </c>
      <c r="C28" s="33" t="s">
        <v>90</v>
      </c>
      <c r="D28" s="34">
        <v>380311.69453732955</v>
      </c>
      <c r="E28" s="34">
        <v>65</v>
      </c>
      <c r="F28" s="34">
        <v>1366.9</v>
      </c>
      <c r="G28" s="34">
        <f>D28/E28</f>
        <v>5850.9491467281468</v>
      </c>
    </row>
    <row r="29" spans="2:7" ht="30">
      <c r="B29" s="31">
        <v>2</v>
      </c>
      <c r="C29" s="33" t="s">
        <v>91</v>
      </c>
      <c r="D29" s="34">
        <v>866854.39487198705</v>
      </c>
      <c r="E29" s="34">
        <v>65</v>
      </c>
      <c r="F29" s="34">
        <v>1366.9</v>
      </c>
      <c r="G29" s="34">
        <f>D29/E29</f>
        <v>13336.221459569031</v>
      </c>
    </row>
  </sheetData>
  <mergeCells count="15">
    <mergeCell ref="B16:B17"/>
    <mergeCell ref="C16:C17"/>
    <mergeCell ref="D16:F16"/>
    <mergeCell ref="G16:G17"/>
    <mergeCell ref="B23:G23"/>
    <mergeCell ref="B25:B26"/>
    <mergeCell ref="C25:C26"/>
    <mergeCell ref="D25:F25"/>
    <mergeCell ref="G25:G26"/>
    <mergeCell ref="B5:G5"/>
    <mergeCell ref="B7:B8"/>
    <mergeCell ref="C7:C8"/>
    <mergeCell ref="D7:F7"/>
    <mergeCell ref="G7:G8"/>
    <mergeCell ref="B14:G14"/>
  </mergeCells>
  <pageMargins left="0.70866141732283472" right="0.70866141732283472" top="0.74803149606299213" bottom="0.74803149606299213" header="0.31496062992125984" footer="0.31496062992125984"/>
  <pageSetup paperSize="9" scale="7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30"/>
  <sheetViews>
    <sheetView view="pageBreakPreview" topLeftCell="A19" zoomScale="85" zoomScaleNormal="100" zoomScaleSheetLayoutView="85" workbookViewId="0">
      <selection activeCell="A31" sqref="A31:XFD34"/>
    </sheetView>
  </sheetViews>
  <sheetFormatPr defaultRowHeight="15"/>
  <cols>
    <col min="2" max="2" width="9.140625" style="37"/>
    <col min="3" max="3" width="28.85546875" style="38" customWidth="1"/>
    <col min="4" max="4" width="14.140625" customWidth="1"/>
    <col min="5" max="5" width="13.7109375" customWidth="1"/>
    <col min="6" max="6" width="16.85546875" customWidth="1"/>
    <col min="7" max="7" width="13.28515625" customWidth="1"/>
    <col min="9" max="9" width="12.140625" bestFit="1" customWidth="1"/>
  </cols>
  <sheetData>
    <row r="1" spans="2:9">
      <c r="F1" s="2"/>
    </row>
    <row r="2" spans="2:9">
      <c r="F2" s="2"/>
    </row>
    <row r="3" spans="2:9">
      <c r="F3" s="2"/>
    </row>
    <row r="4" spans="2:9">
      <c r="E4" s="39"/>
      <c r="F4" s="2"/>
    </row>
    <row r="5" spans="2:9">
      <c r="E5" s="39"/>
      <c r="F5" s="2"/>
    </row>
    <row r="6" spans="2:9" ht="29.25" customHeight="1">
      <c r="B6" s="40" t="s">
        <v>94</v>
      </c>
      <c r="C6" s="40"/>
      <c r="D6" s="40"/>
      <c r="E6" s="40"/>
      <c r="F6" s="40"/>
    </row>
    <row r="8" spans="2:9">
      <c r="F8" s="41" t="s">
        <v>95</v>
      </c>
    </row>
    <row r="9" spans="2:9" ht="30">
      <c r="B9" s="42" t="s">
        <v>96</v>
      </c>
      <c r="C9" s="42" t="s">
        <v>97</v>
      </c>
      <c r="D9" s="43" t="s">
        <v>98</v>
      </c>
      <c r="E9" s="43" t="s">
        <v>99</v>
      </c>
      <c r="F9" s="43" t="s">
        <v>100</v>
      </c>
    </row>
    <row r="10" spans="2:9">
      <c r="B10" s="44">
        <v>1</v>
      </c>
      <c r="C10" s="45">
        <v>2</v>
      </c>
      <c r="D10" s="46">
        <v>3</v>
      </c>
      <c r="E10" s="46">
        <v>4</v>
      </c>
      <c r="F10" s="46">
        <v>5</v>
      </c>
    </row>
    <row r="11" spans="2:9" ht="60">
      <c r="B11" s="44" t="s">
        <v>101</v>
      </c>
      <c r="C11" s="47" t="s">
        <v>102</v>
      </c>
      <c r="D11" s="48">
        <f>D12+D13+D14+D15+D16+D25</f>
        <v>380.31169453732952</v>
      </c>
      <c r="E11" s="48">
        <f>E12+E13+E14+E15+E16+E25</f>
        <v>590.49864828989871</v>
      </c>
      <c r="F11" s="48">
        <f>F12+F13+F14+F15+F16+F25</f>
        <v>501.09593277259023</v>
      </c>
      <c r="G11" s="49"/>
      <c r="H11" s="49"/>
      <c r="I11" s="49"/>
    </row>
    <row r="12" spans="2:9">
      <c r="B12" s="44" t="s">
        <v>103</v>
      </c>
      <c r="C12" s="47" t="s">
        <v>104</v>
      </c>
      <c r="D12" s="48"/>
      <c r="E12" s="48"/>
      <c r="F12" s="48"/>
    </row>
    <row r="13" spans="2:9" ht="30">
      <c r="B13" s="44" t="s">
        <v>105</v>
      </c>
      <c r="C13" s="47" t="s">
        <v>106</v>
      </c>
      <c r="D13" s="48"/>
      <c r="E13" s="48"/>
      <c r="F13" s="48"/>
    </row>
    <row r="14" spans="2:9">
      <c r="B14" s="44" t="s">
        <v>107</v>
      </c>
      <c r="C14" s="47" t="s">
        <v>108</v>
      </c>
      <c r="D14" s="48">
        <v>167.87546509437084</v>
      </c>
      <c r="E14" s="48">
        <v>259.71114713424657</v>
      </c>
      <c r="F14" s="48">
        <v>222.29277251573603</v>
      </c>
    </row>
    <row r="15" spans="2:9" ht="30">
      <c r="B15" s="44" t="s">
        <v>109</v>
      </c>
      <c r="C15" s="47" t="s">
        <v>110</v>
      </c>
      <c r="D15" s="48">
        <v>50.362639528311242</v>
      </c>
      <c r="E15" s="48">
        <v>77.913344140273963</v>
      </c>
      <c r="F15" s="48">
        <v>66.687831754720818</v>
      </c>
    </row>
    <row r="16" spans="2:9" ht="30">
      <c r="B16" s="44" t="s">
        <v>111</v>
      </c>
      <c r="C16" s="47" t="s">
        <v>112</v>
      </c>
      <c r="D16" s="48">
        <f>D17+D18+D19</f>
        <v>143.96350922239367</v>
      </c>
      <c r="E16" s="48">
        <f>E17+E18+E19</f>
        <v>224.75517376347821</v>
      </c>
      <c r="F16" s="48">
        <f>F17+F18+F19</f>
        <v>188.25361741772431</v>
      </c>
    </row>
    <row r="17" spans="2:6" ht="30">
      <c r="B17" s="44" t="s">
        <v>113</v>
      </c>
      <c r="C17" s="47" t="s">
        <v>114</v>
      </c>
      <c r="D17" s="48">
        <v>122.13969876012547</v>
      </c>
      <c r="E17" s="48">
        <v>190.99272463602614</v>
      </c>
      <c r="F17" s="48">
        <v>159.35555699067862</v>
      </c>
    </row>
    <row r="18" spans="2:6" ht="60">
      <c r="B18" s="44" t="s">
        <v>115</v>
      </c>
      <c r="C18" s="47" t="s">
        <v>116</v>
      </c>
      <c r="D18" s="48"/>
      <c r="E18" s="48"/>
      <c r="F18" s="48"/>
    </row>
    <row r="19" spans="2:6" ht="45">
      <c r="B19" s="44" t="s">
        <v>117</v>
      </c>
      <c r="C19" s="47" t="s">
        <v>118</v>
      </c>
      <c r="D19" s="48">
        <f>D20+D21+D22+D23+D24</f>
        <v>21.823810462268202</v>
      </c>
      <c r="E19" s="48">
        <f>E20+E21+E22+E23+E24</f>
        <v>33.762449127452065</v>
      </c>
      <c r="F19" s="48">
        <f>F20+F21+F22+F23+F24</f>
        <v>28.898060427045689</v>
      </c>
    </row>
    <row r="20" spans="2:6">
      <c r="B20" s="44" t="s">
        <v>119</v>
      </c>
      <c r="C20" s="47" t="s">
        <v>120</v>
      </c>
      <c r="D20" s="48"/>
      <c r="E20" s="48"/>
      <c r="F20" s="48"/>
    </row>
    <row r="21" spans="2:6" ht="30">
      <c r="B21" s="44" t="s">
        <v>121</v>
      </c>
      <c r="C21" s="47" t="s">
        <v>122</v>
      </c>
      <c r="D21" s="48"/>
      <c r="E21" s="48"/>
      <c r="F21" s="48"/>
    </row>
    <row r="22" spans="2:6" ht="75">
      <c r="B22" s="44" t="s">
        <v>123</v>
      </c>
      <c r="C22" s="47" t="s">
        <v>124</v>
      </c>
      <c r="D22" s="48"/>
      <c r="E22" s="48"/>
      <c r="F22" s="48"/>
    </row>
    <row r="23" spans="2:6">
      <c r="B23" s="44" t="s">
        <v>125</v>
      </c>
      <c r="C23" s="47" t="s">
        <v>126</v>
      </c>
      <c r="D23" s="48"/>
      <c r="E23" s="48"/>
      <c r="F23" s="48"/>
    </row>
    <row r="24" spans="2:6" ht="45">
      <c r="B24" s="44" t="s">
        <v>127</v>
      </c>
      <c r="C24" s="47" t="s">
        <v>128</v>
      </c>
      <c r="D24" s="48">
        <v>21.823810462268202</v>
      </c>
      <c r="E24" s="48">
        <v>33.762449127452065</v>
      </c>
      <c r="F24" s="48">
        <v>28.898060427045689</v>
      </c>
    </row>
    <row r="25" spans="2:6" ht="30">
      <c r="B25" s="44" t="s">
        <v>129</v>
      </c>
      <c r="C25" s="47" t="s">
        <v>130</v>
      </c>
      <c r="D25" s="48">
        <f>D26+D27+D28+D29</f>
        <v>18.110080692253788</v>
      </c>
      <c r="E25" s="48">
        <f>E26+E27+E28+E29</f>
        <v>28.118983251899945</v>
      </c>
      <c r="F25" s="48">
        <f>F26+F27+F28+F29</f>
        <v>23.861711084409059</v>
      </c>
    </row>
    <row r="26" spans="2:6">
      <c r="B26" s="44" t="s">
        <v>131</v>
      </c>
      <c r="C26" s="47" t="s">
        <v>132</v>
      </c>
      <c r="D26" s="48"/>
      <c r="E26" s="48"/>
      <c r="F26" s="48"/>
    </row>
    <row r="27" spans="2:6">
      <c r="B27" s="44" t="s">
        <v>133</v>
      </c>
      <c r="C27" s="47" t="s">
        <v>134</v>
      </c>
      <c r="D27" s="48"/>
      <c r="E27" s="48"/>
      <c r="F27" s="48"/>
    </row>
    <row r="28" spans="2:6" ht="30">
      <c r="B28" s="44" t="s">
        <v>135</v>
      </c>
      <c r="C28" s="47" t="s">
        <v>136</v>
      </c>
      <c r="D28" s="48"/>
      <c r="E28" s="48"/>
      <c r="F28" s="48"/>
    </row>
    <row r="29" spans="2:6" ht="45">
      <c r="B29" s="44" t="s">
        <v>137</v>
      </c>
      <c r="C29" s="47" t="s">
        <v>138</v>
      </c>
      <c r="D29" s="48">
        <v>18.110080692253788</v>
      </c>
      <c r="E29" s="48">
        <v>28.118983251899945</v>
      </c>
      <c r="F29" s="48">
        <v>23.861711084409059</v>
      </c>
    </row>
    <row r="30" spans="2:6">
      <c r="D30" s="49"/>
      <c r="E30" s="49"/>
      <c r="F30" s="49"/>
    </row>
  </sheetData>
  <mergeCells count="1">
    <mergeCell ref="B6:F6"/>
  </mergeCells>
  <pageMargins left="0.70866141732283472" right="0.70866141732283472" top="0.74803149606299213" bottom="0.74803149606299213" header="0.31496062992125984" footer="0.31496062992125984"/>
  <pageSetup paperSize="9" scale="93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30"/>
  <sheetViews>
    <sheetView view="pageBreakPreview" topLeftCell="A19" zoomScale="85" zoomScaleNormal="100" zoomScaleSheetLayoutView="85" workbookViewId="0">
      <selection activeCell="A31" sqref="A31:XFD34"/>
    </sheetView>
  </sheetViews>
  <sheetFormatPr defaultRowHeight="15"/>
  <cols>
    <col min="2" max="2" width="9.140625" style="37"/>
    <col min="3" max="3" width="28.85546875" style="38" customWidth="1"/>
    <col min="4" max="5" width="16.5703125" customWidth="1"/>
    <col min="6" max="6" width="17.28515625" customWidth="1"/>
    <col min="7" max="7" width="13.28515625" customWidth="1"/>
    <col min="9" max="9" width="12.140625" bestFit="1" customWidth="1"/>
  </cols>
  <sheetData>
    <row r="1" spans="2:9">
      <c r="F1" s="2"/>
    </row>
    <row r="2" spans="2:9">
      <c r="F2" s="2"/>
    </row>
    <row r="3" spans="2:9">
      <c r="F3" s="2"/>
    </row>
    <row r="4" spans="2:9">
      <c r="E4" s="39"/>
      <c r="F4" s="2"/>
    </row>
    <row r="5" spans="2:9">
      <c r="E5" s="39"/>
      <c r="F5" s="2"/>
    </row>
    <row r="6" spans="2:9" ht="29.25" customHeight="1">
      <c r="B6" s="40" t="s">
        <v>139</v>
      </c>
      <c r="C6" s="40"/>
      <c r="D6" s="40"/>
      <c r="E6" s="40"/>
      <c r="F6" s="40"/>
    </row>
    <row r="8" spans="2:9">
      <c r="F8" s="41" t="s">
        <v>95</v>
      </c>
    </row>
    <row r="9" spans="2:9" ht="90">
      <c r="B9" s="42" t="s">
        <v>96</v>
      </c>
      <c r="C9" s="42" t="s">
        <v>97</v>
      </c>
      <c r="D9" s="43" t="s">
        <v>140</v>
      </c>
      <c r="E9" s="43" t="s">
        <v>141</v>
      </c>
      <c r="F9" s="43" t="s">
        <v>142</v>
      </c>
    </row>
    <row r="10" spans="2:9">
      <c r="B10" s="44">
        <v>1</v>
      </c>
      <c r="C10" s="45">
        <v>2</v>
      </c>
      <c r="D10" s="46">
        <v>3</v>
      </c>
      <c r="E10" s="46">
        <v>4</v>
      </c>
      <c r="F10" s="46">
        <v>5</v>
      </c>
    </row>
    <row r="11" spans="2:9" ht="60">
      <c r="B11" s="44" t="s">
        <v>101</v>
      </c>
      <c r="C11" s="47" t="s">
        <v>102</v>
      </c>
      <c r="D11" s="48">
        <f>D12+D13+D14+D15+D16+D25</f>
        <v>866.8543948719871</v>
      </c>
      <c r="E11" s="48">
        <f>E12+E13+E14+E15+E16+E25</f>
        <v>1367.6281713334083</v>
      </c>
      <c r="F11" s="48">
        <f>F12+F13+F14+F15+F16+F25</f>
        <v>1170.3477485072524</v>
      </c>
      <c r="G11" s="49"/>
      <c r="H11" s="49"/>
      <c r="I11" s="49"/>
    </row>
    <row r="12" spans="2:9">
      <c r="B12" s="44" t="s">
        <v>103</v>
      </c>
      <c r="C12" s="47" t="s">
        <v>104</v>
      </c>
      <c r="D12" s="48"/>
      <c r="E12" s="48"/>
      <c r="F12" s="48"/>
    </row>
    <row r="13" spans="2:9" ht="30">
      <c r="B13" s="44" t="s">
        <v>105</v>
      </c>
      <c r="C13" s="47" t="s">
        <v>106</v>
      </c>
      <c r="D13" s="48"/>
      <c r="E13" s="48"/>
      <c r="F13" s="48"/>
    </row>
    <row r="14" spans="2:9">
      <c r="B14" s="44" t="s">
        <v>107</v>
      </c>
      <c r="C14" s="47" t="s">
        <v>108</v>
      </c>
      <c r="D14" s="48">
        <v>491.91322755501523</v>
      </c>
      <c r="E14" s="48">
        <v>643.71858115068494</v>
      </c>
      <c r="F14" s="48">
        <v>556.57747507614215</v>
      </c>
    </row>
    <row r="15" spans="2:9" ht="30">
      <c r="B15" s="44" t="s">
        <v>109</v>
      </c>
      <c r="C15" s="47" t="s">
        <v>110</v>
      </c>
      <c r="D15" s="48">
        <v>147.57396826650455</v>
      </c>
      <c r="E15" s="48">
        <v>193.11557434520549</v>
      </c>
      <c r="F15" s="48">
        <v>166.97324252284264</v>
      </c>
    </row>
    <row r="16" spans="2:9" ht="30">
      <c r="B16" s="44" t="s">
        <v>111</v>
      </c>
      <c r="C16" s="47" t="s">
        <v>112</v>
      </c>
      <c r="D16" s="48">
        <f>D17+D18+D19</f>
        <v>186.08841834227746</v>
      </c>
      <c r="E16" s="48">
        <f>E17+E18+E19</f>
        <v>465.66886482164131</v>
      </c>
      <c r="F16" s="48">
        <f>F17+F18+F19</f>
        <v>391.06618574125571</v>
      </c>
    </row>
    <row r="17" spans="2:6" ht="30">
      <c r="B17" s="44" t="s">
        <v>113</v>
      </c>
      <c r="C17" s="47" t="s">
        <v>114</v>
      </c>
      <c r="D17" s="48">
        <v>122.13969876012547</v>
      </c>
      <c r="E17" s="48">
        <v>381.98544927205228</v>
      </c>
      <c r="F17" s="48">
        <v>318.71111398135724</v>
      </c>
    </row>
    <row r="18" spans="2:6" ht="60">
      <c r="B18" s="44" t="s">
        <v>115</v>
      </c>
      <c r="C18" s="47" t="s">
        <v>116</v>
      </c>
      <c r="D18" s="48"/>
      <c r="E18" s="48"/>
      <c r="F18" s="48"/>
    </row>
    <row r="19" spans="2:6" ht="45">
      <c r="B19" s="44" t="s">
        <v>117</v>
      </c>
      <c r="C19" s="47" t="s">
        <v>118</v>
      </c>
      <c r="D19" s="48">
        <f>D20+D21+D22+D23+D24</f>
        <v>63.948719582151988</v>
      </c>
      <c r="E19" s="48">
        <f>E20+E21+E22+E23+E24</f>
        <v>83.683415549589029</v>
      </c>
      <c r="F19" s="48">
        <f>F20+F21+F22+F23+F24</f>
        <v>72.355071759898479</v>
      </c>
    </row>
    <row r="20" spans="2:6">
      <c r="B20" s="44" t="s">
        <v>119</v>
      </c>
      <c r="C20" s="47" t="s">
        <v>120</v>
      </c>
      <c r="D20" s="48"/>
      <c r="E20" s="48"/>
      <c r="F20" s="48"/>
    </row>
    <row r="21" spans="2:6" ht="30">
      <c r="B21" s="44" t="s">
        <v>121</v>
      </c>
      <c r="C21" s="47" t="s">
        <v>122</v>
      </c>
      <c r="D21" s="48"/>
      <c r="E21" s="48"/>
      <c r="F21" s="48"/>
    </row>
    <row r="22" spans="2:6" ht="75">
      <c r="B22" s="44" t="s">
        <v>123</v>
      </c>
      <c r="C22" s="47" t="s">
        <v>124</v>
      </c>
      <c r="D22" s="48"/>
      <c r="E22" s="48"/>
      <c r="F22" s="48"/>
    </row>
    <row r="23" spans="2:6">
      <c r="B23" s="44" t="s">
        <v>125</v>
      </c>
      <c r="C23" s="47" t="s">
        <v>126</v>
      </c>
      <c r="D23" s="48"/>
      <c r="E23" s="48"/>
      <c r="F23" s="48"/>
    </row>
    <row r="24" spans="2:6" ht="45">
      <c r="B24" s="44" t="s">
        <v>127</v>
      </c>
      <c r="C24" s="47" t="s">
        <v>128</v>
      </c>
      <c r="D24" s="48">
        <v>63.948719582151988</v>
      </c>
      <c r="E24" s="48">
        <v>83.683415549589029</v>
      </c>
      <c r="F24" s="48">
        <v>72.355071759898479</v>
      </c>
    </row>
    <row r="25" spans="2:6" ht="30">
      <c r="B25" s="44" t="s">
        <v>129</v>
      </c>
      <c r="C25" s="47" t="s">
        <v>130</v>
      </c>
      <c r="D25" s="48">
        <f>D26+D27+D28+D29</f>
        <v>41.278780708189863</v>
      </c>
      <c r="E25" s="48">
        <f>E26+E27+E28+E29</f>
        <v>65.125151015876583</v>
      </c>
      <c r="F25" s="48">
        <f>F26+F27+F28+F29</f>
        <v>55.730845167012021</v>
      </c>
    </row>
    <row r="26" spans="2:6">
      <c r="B26" s="44" t="s">
        <v>131</v>
      </c>
      <c r="C26" s="47" t="s">
        <v>132</v>
      </c>
      <c r="D26" s="48"/>
      <c r="E26" s="48"/>
      <c r="F26" s="48"/>
    </row>
    <row r="27" spans="2:6">
      <c r="B27" s="44" t="s">
        <v>133</v>
      </c>
      <c r="C27" s="47" t="s">
        <v>134</v>
      </c>
      <c r="D27" s="48"/>
      <c r="E27" s="48"/>
      <c r="F27" s="48"/>
    </row>
    <row r="28" spans="2:6" ht="30">
      <c r="B28" s="44" t="s">
        <v>135</v>
      </c>
      <c r="C28" s="47" t="s">
        <v>136</v>
      </c>
      <c r="D28" s="48"/>
      <c r="E28" s="48"/>
      <c r="F28" s="48"/>
    </row>
    <row r="29" spans="2:6" ht="45">
      <c r="B29" s="44" t="s">
        <v>137</v>
      </c>
      <c r="C29" s="47" t="s">
        <v>138</v>
      </c>
      <c r="D29" s="48">
        <v>41.278780708189863</v>
      </c>
      <c r="E29" s="48">
        <v>65.125151015876583</v>
      </c>
      <c r="F29" s="48">
        <v>55.730845167012021</v>
      </c>
    </row>
    <row r="30" spans="2:6">
      <c r="D30" s="49"/>
      <c r="E30" s="49"/>
      <c r="F30" s="49"/>
    </row>
  </sheetData>
  <mergeCells count="1">
    <mergeCell ref="B6:F6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"/>
  <sheetViews>
    <sheetView view="pageBreakPreview" zoomScale="85" zoomScaleNormal="100" zoomScaleSheetLayoutView="85" workbookViewId="0">
      <selection activeCell="A17" sqref="A17:XFD20"/>
    </sheetView>
  </sheetViews>
  <sheetFormatPr defaultRowHeight="15"/>
  <cols>
    <col min="1" max="1" width="6.7109375" customWidth="1"/>
    <col min="2" max="2" width="25.28515625" customWidth="1"/>
    <col min="3" max="5" width="20.7109375" customWidth="1"/>
  </cols>
  <sheetData>
    <row r="1" spans="1:5">
      <c r="E1" s="2"/>
    </row>
    <row r="2" spans="1:5">
      <c r="E2" s="2"/>
    </row>
    <row r="3" spans="1:5">
      <c r="E3" s="2"/>
    </row>
    <row r="4" spans="1:5">
      <c r="B4" s="36"/>
      <c r="C4" s="36"/>
      <c r="D4" s="50"/>
      <c r="E4" s="2"/>
    </row>
    <row r="5" spans="1:5">
      <c r="B5" s="36"/>
      <c r="C5" s="36"/>
      <c r="D5" s="50"/>
      <c r="E5" s="2"/>
    </row>
    <row r="6" spans="1:5" ht="29.25" customHeight="1">
      <c r="A6" s="21" t="s">
        <v>143</v>
      </c>
      <c r="B6" s="21"/>
      <c r="C6" s="21"/>
      <c r="D6" s="21"/>
      <c r="E6" s="21"/>
    </row>
    <row r="7" spans="1:5">
      <c r="A7" s="51"/>
      <c r="B7" s="51"/>
      <c r="C7" s="51"/>
      <c r="D7" s="51"/>
      <c r="E7" s="51"/>
    </row>
    <row r="8" spans="1:5">
      <c r="E8" s="41" t="s">
        <v>144</v>
      </c>
    </row>
    <row r="9" spans="1:5" ht="75">
      <c r="A9" s="42" t="s">
        <v>96</v>
      </c>
      <c r="B9" s="42" t="s">
        <v>97</v>
      </c>
      <c r="C9" s="43" t="s">
        <v>140</v>
      </c>
      <c r="D9" s="43" t="s">
        <v>141</v>
      </c>
      <c r="E9" s="43" t="s">
        <v>145</v>
      </c>
    </row>
    <row r="10" spans="1:5">
      <c r="A10" s="44">
        <v>1</v>
      </c>
      <c r="B10" s="45">
        <v>2</v>
      </c>
      <c r="C10" s="46">
        <v>3</v>
      </c>
      <c r="D10" s="46">
        <v>4</v>
      </c>
      <c r="E10" s="46">
        <v>5</v>
      </c>
    </row>
    <row r="11" spans="1:5">
      <c r="A11" s="52" t="s">
        <v>146</v>
      </c>
      <c r="B11" s="53"/>
      <c r="C11" s="53"/>
      <c r="D11" s="53"/>
      <c r="E11" s="54"/>
    </row>
    <row r="12" spans="1:5">
      <c r="A12" s="55" t="s">
        <v>101</v>
      </c>
      <c r="B12" s="55" t="s">
        <v>147</v>
      </c>
      <c r="C12" s="56">
        <f>прил.2!G28</f>
        <v>5850.9491467281468</v>
      </c>
      <c r="D12" s="56">
        <f>прил.2!G19</f>
        <v>5789.2024342146933</v>
      </c>
      <c r="E12" s="56">
        <f>прил.2!G10</f>
        <v>4772.3422168818124</v>
      </c>
    </row>
    <row r="13" spans="1:5">
      <c r="A13" s="57" t="s">
        <v>148</v>
      </c>
      <c r="B13" s="58"/>
      <c r="C13" s="58"/>
      <c r="D13" s="58"/>
      <c r="E13" s="59"/>
    </row>
    <row r="14" spans="1:5">
      <c r="A14" s="55" t="s">
        <v>149</v>
      </c>
      <c r="B14" s="55" t="s">
        <v>147</v>
      </c>
      <c r="C14" s="56">
        <f>прил.2!G29</f>
        <v>13336.221459569031</v>
      </c>
      <c r="D14" s="56">
        <f>прил.2!G20</f>
        <v>13408.119326798122</v>
      </c>
      <c r="E14" s="56">
        <f>прил.2!G11</f>
        <v>11146.169033402404</v>
      </c>
    </row>
  </sheetData>
  <mergeCells count="3">
    <mergeCell ref="A6:E6"/>
    <mergeCell ref="A11:E11"/>
    <mergeCell ref="A13:E13"/>
  </mergeCells>
  <pageMargins left="1.06" right="0.70866141732283472" top="0.74803149606299213" bottom="0.7480314960629921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2"/>
  <sheetViews>
    <sheetView tabSelected="1" view="pageBreakPreview" zoomScaleNormal="100" zoomScaleSheetLayoutView="100" workbookViewId="0">
      <pane ySplit="8" topLeftCell="A9" activePane="bottomLeft" state="frozen"/>
      <selection activeCell="E54" sqref="E54"/>
      <selection pane="bottomLeft" activeCell="A54" sqref="A54:XFD62"/>
    </sheetView>
  </sheetViews>
  <sheetFormatPr defaultColWidth="11.28515625" defaultRowHeight="15.75"/>
  <cols>
    <col min="1" max="1" width="33.28515625" style="60" customWidth="1"/>
    <col min="2" max="2" width="12.85546875" style="60" customWidth="1"/>
    <col min="3" max="3" width="12.140625" style="60" customWidth="1"/>
    <col min="4" max="4" width="13.28515625" style="60" customWidth="1"/>
    <col min="5" max="5" width="12" style="60" customWidth="1"/>
    <col min="6" max="6" width="13.5703125" style="60" customWidth="1"/>
    <col min="7" max="7" width="12.85546875" style="60" customWidth="1"/>
    <col min="8" max="8" width="14.140625" style="60" customWidth="1"/>
    <col min="9" max="9" width="12.140625" style="60" customWidth="1"/>
    <col min="10" max="10" width="13.28515625" style="60" customWidth="1"/>
    <col min="11" max="11" width="12.5703125" style="60" customWidth="1"/>
    <col min="12" max="16384" width="11.28515625" style="60"/>
  </cols>
  <sheetData>
    <row r="1" spans="1:11">
      <c r="J1" s="61"/>
      <c r="K1" s="61"/>
    </row>
    <row r="2" spans="1:11">
      <c r="A2" s="62"/>
      <c r="B2" s="62"/>
      <c r="C2" s="62"/>
      <c r="D2" s="62"/>
      <c r="E2" s="62"/>
    </row>
    <row r="3" spans="1:11" ht="18.75">
      <c r="A3" s="63" t="s">
        <v>150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1" ht="18.75">
      <c r="A4" s="63" t="s">
        <v>151</v>
      </c>
      <c r="B4" s="63"/>
      <c r="C4" s="63"/>
      <c r="D4" s="63"/>
      <c r="E4" s="63"/>
      <c r="F4" s="63"/>
      <c r="G4" s="63"/>
      <c r="H4" s="63"/>
      <c r="I4" s="63"/>
      <c r="J4" s="63"/>
      <c r="K4" s="63"/>
    </row>
    <row r="5" spans="1:11">
      <c r="A5" s="64"/>
      <c r="B5" s="64"/>
      <c r="C5" s="64"/>
      <c r="D5" s="64"/>
      <c r="E5" s="64"/>
      <c r="F5" s="64"/>
      <c r="G5" s="64"/>
      <c r="H5" s="64"/>
      <c r="I5" s="65"/>
      <c r="J5" s="64"/>
      <c r="K5" s="64"/>
    </row>
    <row r="6" spans="1:11">
      <c r="A6" s="66"/>
      <c r="B6" s="66"/>
      <c r="C6" s="66"/>
      <c r="D6" s="66"/>
      <c r="E6" s="66"/>
      <c r="F6" s="66"/>
      <c r="G6" s="66"/>
      <c r="H6" s="66"/>
      <c r="I6" s="67"/>
      <c r="J6" s="66"/>
      <c r="K6" s="66"/>
    </row>
    <row r="7" spans="1:11" ht="59.25" customHeight="1">
      <c r="A7" s="68" t="s">
        <v>152</v>
      </c>
      <c r="B7" s="69" t="s">
        <v>153</v>
      </c>
      <c r="C7" s="69"/>
      <c r="D7" s="69" t="s">
        <v>154</v>
      </c>
      <c r="E7" s="69"/>
      <c r="F7" s="69" t="s">
        <v>155</v>
      </c>
      <c r="G7" s="69"/>
      <c r="H7" s="69" t="s">
        <v>156</v>
      </c>
      <c r="I7" s="69"/>
      <c r="J7" s="69" t="s">
        <v>157</v>
      </c>
      <c r="K7" s="69"/>
    </row>
    <row r="8" spans="1:11" ht="33">
      <c r="A8" s="69"/>
      <c r="B8" s="70" t="s">
        <v>158</v>
      </c>
      <c r="C8" s="70" t="s">
        <v>159</v>
      </c>
      <c r="D8" s="70" t="s">
        <v>158</v>
      </c>
      <c r="E8" s="70" t="s">
        <v>159</v>
      </c>
      <c r="F8" s="70" t="s">
        <v>158</v>
      </c>
      <c r="G8" s="70" t="s">
        <v>159</v>
      </c>
      <c r="H8" s="70" t="s">
        <v>158</v>
      </c>
      <c r="I8" s="70" t="s">
        <v>159</v>
      </c>
      <c r="J8" s="70" t="s">
        <v>158</v>
      </c>
      <c r="K8" s="70" t="s">
        <v>159</v>
      </c>
    </row>
    <row r="9" spans="1:11" ht="16.5">
      <c r="A9" s="71" t="s">
        <v>160</v>
      </c>
      <c r="B9" s="72"/>
      <c r="C9" s="72"/>
      <c r="D9" s="72"/>
      <c r="E9" s="72"/>
      <c r="F9" s="72"/>
      <c r="G9" s="72"/>
      <c r="H9" s="72"/>
      <c r="I9" s="72"/>
      <c r="J9" s="72"/>
      <c r="K9" s="73"/>
    </row>
    <row r="10" spans="1:11" ht="16.5">
      <c r="A10" s="74" t="s">
        <v>161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</row>
    <row r="11" spans="1:11" ht="16.5">
      <c r="A11" s="75" t="s">
        <v>162</v>
      </c>
      <c r="B11" s="76">
        <v>7</v>
      </c>
      <c r="C11" s="76">
        <v>37</v>
      </c>
      <c r="D11" s="76">
        <v>7</v>
      </c>
      <c r="E11" s="76">
        <v>535</v>
      </c>
      <c r="F11" s="76">
        <v>0</v>
      </c>
      <c r="G11" s="76">
        <v>0</v>
      </c>
      <c r="H11" s="76">
        <v>0</v>
      </c>
      <c r="I11" s="76">
        <v>0</v>
      </c>
      <c r="J11" s="76">
        <v>41</v>
      </c>
      <c r="K11" s="76">
        <v>317</v>
      </c>
    </row>
    <row r="12" spans="1:11" ht="16.5">
      <c r="A12" s="75" t="s">
        <v>163</v>
      </c>
      <c r="B12" s="76">
        <v>23</v>
      </c>
      <c r="C12" s="76">
        <v>190</v>
      </c>
      <c r="D12" s="76">
        <v>2</v>
      </c>
      <c r="E12" s="76">
        <v>70</v>
      </c>
      <c r="F12" s="76">
        <v>0</v>
      </c>
      <c r="G12" s="76">
        <v>0</v>
      </c>
      <c r="H12" s="76">
        <v>0</v>
      </c>
      <c r="I12" s="76">
        <v>0</v>
      </c>
      <c r="J12" s="76">
        <v>0</v>
      </c>
      <c r="K12" s="76">
        <v>0</v>
      </c>
    </row>
    <row r="13" spans="1:11" ht="16.5">
      <c r="A13" s="75" t="s">
        <v>164</v>
      </c>
      <c r="B13" s="76">
        <v>6</v>
      </c>
      <c r="C13" s="76">
        <v>49.3</v>
      </c>
      <c r="D13" s="76">
        <v>8</v>
      </c>
      <c r="E13" s="76">
        <v>175</v>
      </c>
      <c r="F13" s="76">
        <v>0</v>
      </c>
      <c r="G13" s="76">
        <v>0</v>
      </c>
      <c r="H13" s="76">
        <v>0</v>
      </c>
      <c r="I13" s="76">
        <v>0</v>
      </c>
      <c r="J13" s="76">
        <v>11</v>
      </c>
      <c r="K13" s="76">
        <v>156.30000000000001</v>
      </c>
    </row>
    <row r="14" spans="1:11" ht="33">
      <c r="A14" s="75" t="s">
        <v>165</v>
      </c>
      <c r="B14" s="77">
        <f>SUM(B11:B13)+SUM(D11:D13)+SUM(J11:J13)</f>
        <v>105</v>
      </c>
      <c r="C14" s="78"/>
      <c r="D14" s="78"/>
      <c r="E14" s="78"/>
      <c r="F14" s="78"/>
      <c r="G14" s="78"/>
      <c r="H14" s="78"/>
      <c r="I14" s="78"/>
      <c r="J14" s="78"/>
      <c r="K14" s="79"/>
    </row>
    <row r="15" spans="1:11" ht="16.5">
      <c r="A15" s="80" t="s">
        <v>166</v>
      </c>
      <c r="B15" s="81">
        <f>SUM(C11:C13)+SUM(E11:E13)+SUM(K11:K13)</f>
        <v>1529.6</v>
      </c>
      <c r="C15" s="82"/>
      <c r="D15" s="82"/>
      <c r="E15" s="82"/>
      <c r="F15" s="82"/>
      <c r="G15" s="82"/>
      <c r="H15" s="82"/>
      <c r="I15" s="82"/>
      <c r="J15" s="82"/>
      <c r="K15" s="83"/>
    </row>
    <row r="16" spans="1:11" ht="16.5">
      <c r="A16" s="74" t="s">
        <v>167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</row>
    <row r="17" spans="1:11" ht="16.5">
      <c r="A17" s="75" t="s">
        <v>164</v>
      </c>
      <c r="B17" s="76">
        <v>0</v>
      </c>
      <c r="C17" s="76">
        <v>0</v>
      </c>
      <c r="D17" s="76">
        <v>0</v>
      </c>
      <c r="E17" s="76">
        <v>0</v>
      </c>
      <c r="F17" s="76">
        <v>0</v>
      </c>
      <c r="G17" s="76">
        <v>0</v>
      </c>
      <c r="H17" s="76">
        <v>0</v>
      </c>
      <c r="I17" s="76">
        <v>0</v>
      </c>
      <c r="J17" s="76">
        <v>0</v>
      </c>
      <c r="K17" s="76">
        <v>0</v>
      </c>
    </row>
    <row r="18" spans="1:11" ht="33">
      <c r="A18" s="75" t="s">
        <v>165</v>
      </c>
      <c r="B18" s="77">
        <v>0</v>
      </c>
      <c r="C18" s="78"/>
      <c r="D18" s="78"/>
      <c r="E18" s="78"/>
      <c r="F18" s="78"/>
      <c r="G18" s="78"/>
      <c r="H18" s="78"/>
      <c r="I18" s="78"/>
      <c r="J18" s="78"/>
      <c r="K18" s="79"/>
    </row>
    <row r="19" spans="1:11" ht="16.5">
      <c r="A19" s="80" t="s">
        <v>166</v>
      </c>
      <c r="B19" s="77">
        <v>0</v>
      </c>
      <c r="C19" s="78"/>
      <c r="D19" s="78"/>
      <c r="E19" s="78"/>
      <c r="F19" s="78"/>
      <c r="G19" s="78"/>
      <c r="H19" s="78"/>
      <c r="I19" s="78"/>
      <c r="J19" s="78"/>
      <c r="K19" s="79"/>
    </row>
    <row r="20" spans="1:11" ht="16.5">
      <c r="A20" s="71" t="s">
        <v>168</v>
      </c>
      <c r="B20" s="72"/>
      <c r="C20" s="72"/>
      <c r="D20" s="72"/>
      <c r="E20" s="72"/>
      <c r="F20" s="72"/>
      <c r="G20" s="72"/>
      <c r="H20" s="72"/>
      <c r="I20" s="72"/>
      <c r="J20" s="72"/>
      <c r="K20" s="73"/>
    </row>
    <row r="21" spans="1:11" ht="16.5">
      <c r="A21" s="74" t="s">
        <v>161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</row>
    <row r="22" spans="1:11">
      <c r="B22" s="76">
        <v>27</v>
      </c>
      <c r="C22" s="76">
        <v>271</v>
      </c>
      <c r="D22" s="76">
        <v>2</v>
      </c>
      <c r="E22" s="76">
        <v>60</v>
      </c>
      <c r="F22" s="76">
        <v>1</v>
      </c>
      <c r="G22" s="76">
        <v>155</v>
      </c>
      <c r="H22" s="76">
        <v>0</v>
      </c>
      <c r="I22" s="76">
        <v>0</v>
      </c>
      <c r="J22" s="76">
        <v>21</v>
      </c>
      <c r="K22" s="76">
        <v>200</v>
      </c>
    </row>
    <row r="23" spans="1:11">
      <c r="B23" s="76">
        <v>13</v>
      </c>
      <c r="C23" s="76">
        <v>69</v>
      </c>
      <c r="D23" s="76">
        <v>3</v>
      </c>
      <c r="E23" s="76">
        <v>215.2</v>
      </c>
      <c r="F23" s="76">
        <v>0</v>
      </c>
      <c r="G23" s="76">
        <v>0</v>
      </c>
      <c r="H23" s="76">
        <v>0</v>
      </c>
      <c r="I23" s="76">
        <v>0</v>
      </c>
      <c r="J23" s="76">
        <v>13</v>
      </c>
      <c r="K23" s="76">
        <v>69</v>
      </c>
    </row>
    <row r="24" spans="1:11" ht="15" customHeight="1">
      <c r="B24" s="76">
        <v>3</v>
      </c>
      <c r="C24" s="76">
        <v>28</v>
      </c>
      <c r="D24" s="76">
        <v>2</v>
      </c>
      <c r="E24" s="76">
        <v>55</v>
      </c>
      <c r="F24" s="76">
        <v>0</v>
      </c>
      <c r="G24" s="76">
        <v>0</v>
      </c>
      <c r="H24" s="76">
        <v>0</v>
      </c>
      <c r="I24" s="76">
        <v>0</v>
      </c>
      <c r="J24" s="76">
        <v>14</v>
      </c>
      <c r="K24" s="76">
        <v>199</v>
      </c>
    </row>
    <row r="25" spans="1:11" ht="15" customHeight="1">
      <c r="A25" s="75" t="s">
        <v>165</v>
      </c>
      <c r="B25" s="81">
        <f>SUM(B22:B24)+SUM(D22:D24)+SUM(J22:J24)+SUM(F22:F24)+SUM(H22:H24)</f>
        <v>99</v>
      </c>
      <c r="C25" s="78"/>
      <c r="D25" s="78"/>
      <c r="E25" s="78"/>
      <c r="F25" s="78"/>
      <c r="G25" s="78"/>
      <c r="H25" s="78"/>
      <c r="I25" s="78"/>
      <c r="J25" s="78"/>
      <c r="K25" s="79"/>
    </row>
    <row r="26" spans="1:11" ht="16.5">
      <c r="A26" s="80" t="s">
        <v>166</v>
      </c>
      <c r="B26" s="81">
        <f>SUM(C22:C24)+SUM(E22:E24)+SUM(K22:K24)+SUM(G22:G24)+SUM(I22:I24)</f>
        <v>1321.2</v>
      </c>
      <c r="C26" s="82"/>
      <c r="D26" s="82"/>
      <c r="E26" s="82"/>
      <c r="F26" s="82"/>
      <c r="G26" s="82"/>
      <c r="H26" s="82"/>
      <c r="I26" s="82"/>
      <c r="J26" s="82"/>
      <c r="K26" s="83"/>
    </row>
    <row r="27" spans="1:11" ht="16.5">
      <c r="A27" s="74" t="s">
        <v>167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</row>
    <row r="28" spans="1:11" ht="16.5">
      <c r="A28" s="75" t="s">
        <v>164</v>
      </c>
      <c r="B28" s="76">
        <v>0</v>
      </c>
      <c r="C28" s="76">
        <v>0</v>
      </c>
      <c r="D28" s="76">
        <v>2</v>
      </c>
      <c r="E28" s="76">
        <v>200</v>
      </c>
      <c r="F28" s="76">
        <v>1</v>
      </c>
      <c r="G28" s="76">
        <v>315</v>
      </c>
      <c r="H28" s="76">
        <v>0</v>
      </c>
      <c r="I28" s="76">
        <v>0</v>
      </c>
      <c r="J28" s="76">
        <v>0</v>
      </c>
      <c r="K28" s="76">
        <v>0</v>
      </c>
    </row>
    <row r="29" spans="1:11" ht="33">
      <c r="A29" s="75" t="s">
        <v>165</v>
      </c>
      <c r="B29" s="77">
        <f>B28+D28+F28+H28+J28</f>
        <v>3</v>
      </c>
      <c r="C29" s="78"/>
      <c r="D29" s="78"/>
      <c r="E29" s="78"/>
      <c r="F29" s="78"/>
      <c r="G29" s="78"/>
      <c r="H29" s="78"/>
      <c r="I29" s="78"/>
      <c r="J29" s="78"/>
      <c r="K29" s="79"/>
    </row>
    <row r="30" spans="1:11" ht="16.5">
      <c r="A30" s="80" t="s">
        <v>166</v>
      </c>
      <c r="B30" s="81">
        <f>C28+E28+G28+I28+K28</f>
        <v>515</v>
      </c>
      <c r="C30" s="82"/>
      <c r="D30" s="82"/>
      <c r="E30" s="82"/>
      <c r="F30" s="82"/>
      <c r="G30" s="82"/>
      <c r="H30" s="82"/>
      <c r="I30" s="82"/>
      <c r="J30" s="82"/>
      <c r="K30" s="83"/>
    </row>
    <row r="31" spans="1:11" ht="16.5">
      <c r="A31" s="71" t="s">
        <v>169</v>
      </c>
      <c r="B31" s="72"/>
      <c r="C31" s="72"/>
      <c r="D31" s="72"/>
      <c r="E31" s="72"/>
      <c r="F31" s="72"/>
      <c r="G31" s="72"/>
      <c r="H31" s="72"/>
      <c r="I31" s="72"/>
      <c r="J31" s="72"/>
      <c r="K31" s="73"/>
    </row>
    <row r="32" spans="1:11" ht="16.5">
      <c r="A32" s="74" t="s">
        <v>161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</row>
    <row r="33" spans="1:11" ht="16.5">
      <c r="A33" s="75" t="s">
        <v>162</v>
      </c>
      <c r="B33" s="76">
        <v>3</v>
      </c>
      <c r="C33" s="76">
        <v>25</v>
      </c>
      <c r="D33" s="76">
        <v>1</v>
      </c>
      <c r="E33" s="76">
        <v>25</v>
      </c>
      <c r="F33" s="76">
        <v>0</v>
      </c>
      <c r="G33" s="76">
        <v>0</v>
      </c>
      <c r="H33" s="76">
        <v>0</v>
      </c>
      <c r="I33" s="76">
        <v>0</v>
      </c>
      <c r="J33" s="76">
        <v>13</v>
      </c>
      <c r="K33" s="76">
        <v>112</v>
      </c>
    </row>
    <row r="34" spans="1:11" ht="16.5">
      <c r="A34" s="75" t="s">
        <v>163</v>
      </c>
      <c r="B34" s="76">
        <v>2</v>
      </c>
      <c r="C34" s="76">
        <v>20</v>
      </c>
      <c r="D34" s="76">
        <v>2</v>
      </c>
      <c r="E34" s="76">
        <v>45.5</v>
      </c>
      <c r="F34" s="76">
        <v>0</v>
      </c>
      <c r="G34" s="76">
        <v>0</v>
      </c>
      <c r="H34" s="76">
        <v>0</v>
      </c>
      <c r="I34" s="76">
        <v>0</v>
      </c>
      <c r="J34" s="76">
        <v>20</v>
      </c>
      <c r="K34" s="76">
        <v>147</v>
      </c>
    </row>
    <row r="35" spans="1:11" ht="16.5">
      <c r="A35" s="75" t="s">
        <v>164</v>
      </c>
      <c r="B35" s="84">
        <v>2</v>
      </c>
      <c r="C35" s="84">
        <v>18.8</v>
      </c>
      <c r="D35" s="84">
        <v>3</v>
      </c>
      <c r="E35" s="84">
        <v>97</v>
      </c>
      <c r="F35" s="76">
        <v>0</v>
      </c>
      <c r="G35" s="76">
        <v>0</v>
      </c>
      <c r="H35" s="76">
        <v>0</v>
      </c>
      <c r="I35" s="76">
        <v>0</v>
      </c>
      <c r="J35" s="76">
        <v>18</v>
      </c>
      <c r="K35" s="76">
        <v>253.2</v>
      </c>
    </row>
    <row r="36" spans="1:11" ht="33">
      <c r="A36" s="75" t="s">
        <v>165</v>
      </c>
      <c r="B36" s="77">
        <f>SUM(B33:B35)+SUM(D33:D35)+SUM(J33:J35)</f>
        <v>64</v>
      </c>
      <c r="C36" s="78"/>
      <c r="D36" s="78"/>
      <c r="E36" s="78"/>
      <c r="F36" s="78"/>
      <c r="G36" s="78"/>
      <c r="H36" s="78"/>
      <c r="I36" s="78"/>
      <c r="J36" s="78"/>
      <c r="K36" s="79"/>
    </row>
    <row r="37" spans="1:11" ht="16.5">
      <c r="A37" s="80" t="s">
        <v>166</v>
      </c>
      <c r="B37" s="81">
        <f>SUM(C33:C35)+SUM(E33:E35)+SUM(K33:K35)</f>
        <v>743.5</v>
      </c>
      <c r="C37" s="82"/>
      <c r="D37" s="82"/>
      <c r="E37" s="82"/>
      <c r="F37" s="82"/>
      <c r="G37" s="82"/>
      <c r="H37" s="82"/>
      <c r="I37" s="82"/>
      <c r="J37" s="82"/>
      <c r="K37" s="83"/>
    </row>
    <row r="38" spans="1:11" ht="16.5">
      <c r="A38" s="74" t="s">
        <v>167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</row>
    <row r="39" spans="1:11" ht="16.5">
      <c r="A39" s="75" t="s">
        <v>164</v>
      </c>
      <c r="B39" s="76">
        <v>0</v>
      </c>
      <c r="C39" s="76">
        <v>0</v>
      </c>
      <c r="D39" s="76">
        <v>0</v>
      </c>
      <c r="E39" s="76">
        <v>0</v>
      </c>
      <c r="F39" s="76">
        <v>1</v>
      </c>
      <c r="G39" s="76">
        <v>623.4</v>
      </c>
      <c r="H39" s="76">
        <v>0</v>
      </c>
      <c r="I39" s="76">
        <v>0</v>
      </c>
      <c r="J39" s="76">
        <v>0</v>
      </c>
      <c r="K39" s="76">
        <v>0</v>
      </c>
    </row>
    <row r="40" spans="1:11" ht="33">
      <c r="A40" s="75" t="s">
        <v>165</v>
      </c>
      <c r="B40" s="77">
        <f>B39+D39+F39+H39+J39</f>
        <v>1</v>
      </c>
      <c r="C40" s="78"/>
      <c r="D40" s="78"/>
      <c r="E40" s="78"/>
      <c r="F40" s="78"/>
      <c r="G40" s="78"/>
      <c r="H40" s="78"/>
      <c r="I40" s="78"/>
      <c r="J40" s="78"/>
      <c r="K40" s="79"/>
    </row>
    <row r="41" spans="1:11" ht="16.5">
      <c r="A41" s="80" t="s">
        <v>166</v>
      </c>
      <c r="B41" s="81">
        <f>C39+E39+G39+I39+K39</f>
        <v>623.4</v>
      </c>
      <c r="C41" s="82"/>
      <c r="D41" s="82"/>
      <c r="E41" s="82"/>
      <c r="F41" s="82"/>
      <c r="G41" s="82"/>
      <c r="H41" s="82"/>
      <c r="I41" s="82"/>
      <c r="J41" s="82"/>
      <c r="K41" s="83"/>
    </row>
    <row r="42" spans="1:11" ht="16.5">
      <c r="A42" s="71" t="s">
        <v>170</v>
      </c>
      <c r="B42" s="72"/>
      <c r="C42" s="72"/>
      <c r="D42" s="72"/>
      <c r="E42" s="72"/>
      <c r="F42" s="72"/>
      <c r="G42" s="72"/>
      <c r="H42" s="72"/>
      <c r="I42" s="72"/>
      <c r="J42" s="72"/>
      <c r="K42" s="73"/>
    </row>
    <row r="43" spans="1:11" ht="16.5">
      <c r="A43" s="74" t="s">
        <v>161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</row>
    <row r="44" spans="1:11" ht="16.5">
      <c r="A44" s="75" t="s">
        <v>162</v>
      </c>
      <c r="B44" s="76">
        <v>4</v>
      </c>
      <c r="C44" s="76">
        <v>44</v>
      </c>
      <c r="D44" s="76">
        <v>1</v>
      </c>
      <c r="E44" s="76">
        <v>26</v>
      </c>
      <c r="F44" s="76">
        <v>0</v>
      </c>
      <c r="G44" s="76">
        <v>0</v>
      </c>
      <c r="H44" s="76">
        <v>0</v>
      </c>
      <c r="I44" s="76">
        <v>0</v>
      </c>
      <c r="J44" s="76">
        <v>24</v>
      </c>
      <c r="K44" s="76">
        <v>217</v>
      </c>
    </row>
    <row r="45" spans="1:11" ht="16.5">
      <c r="A45" s="75" t="s">
        <v>163</v>
      </c>
      <c r="B45" s="76">
        <v>1</v>
      </c>
      <c r="C45" s="76">
        <v>14</v>
      </c>
      <c r="D45" s="76">
        <v>1</v>
      </c>
      <c r="E45" s="76">
        <v>36</v>
      </c>
      <c r="F45" s="76">
        <v>0</v>
      </c>
      <c r="G45" s="76">
        <v>0</v>
      </c>
      <c r="H45" s="76">
        <v>0</v>
      </c>
      <c r="I45" s="76">
        <v>0</v>
      </c>
      <c r="J45" s="76">
        <v>5</v>
      </c>
      <c r="K45" s="76">
        <v>38</v>
      </c>
    </row>
    <row r="46" spans="1:11" ht="16.5">
      <c r="A46" s="75" t="s">
        <v>164</v>
      </c>
      <c r="B46" s="76">
        <v>6</v>
      </c>
      <c r="C46" s="76">
        <v>36</v>
      </c>
      <c r="D46" s="76">
        <v>3</v>
      </c>
      <c r="E46" s="76">
        <v>220</v>
      </c>
      <c r="F46" s="76">
        <v>0</v>
      </c>
      <c r="G46" s="76">
        <v>0</v>
      </c>
      <c r="H46" s="76">
        <v>0</v>
      </c>
      <c r="I46" s="76">
        <v>0</v>
      </c>
      <c r="J46" s="76">
        <v>22</v>
      </c>
      <c r="K46" s="76">
        <v>192</v>
      </c>
    </row>
    <row r="47" spans="1:11" ht="33">
      <c r="A47" s="75" t="s">
        <v>165</v>
      </c>
      <c r="B47" s="77">
        <f>SUM(B44:B46)+SUM(D44:D46)+SUM(J44:J46)</f>
        <v>67</v>
      </c>
      <c r="C47" s="78"/>
      <c r="D47" s="78"/>
      <c r="E47" s="78"/>
      <c r="F47" s="78"/>
      <c r="G47" s="78"/>
      <c r="H47" s="78"/>
      <c r="I47" s="78"/>
      <c r="J47" s="78"/>
      <c r="K47" s="79"/>
    </row>
    <row r="48" spans="1:11" ht="16.5">
      <c r="A48" s="80" t="s">
        <v>166</v>
      </c>
      <c r="B48" s="81">
        <f>SUM(C44:C46)+SUM(E44:E46)+SUM(K44:K46)</f>
        <v>823</v>
      </c>
      <c r="C48" s="82"/>
      <c r="D48" s="82"/>
      <c r="E48" s="82"/>
      <c r="F48" s="82"/>
      <c r="G48" s="82"/>
      <c r="H48" s="82"/>
      <c r="I48" s="82"/>
      <c r="J48" s="82"/>
      <c r="K48" s="83"/>
    </row>
    <row r="49" spans="1:11" ht="16.5">
      <c r="A49" s="74" t="s">
        <v>167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</row>
    <row r="50" spans="1:11" ht="16.5">
      <c r="A50" s="75" t="s">
        <v>162</v>
      </c>
      <c r="B50" s="76">
        <v>0</v>
      </c>
      <c r="C50" s="76">
        <v>0</v>
      </c>
      <c r="D50" s="76">
        <v>1</v>
      </c>
      <c r="E50" s="76">
        <v>30</v>
      </c>
      <c r="F50" s="76">
        <v>0</v>
      </c>
      <c r="G50" s="76">
        <v>0</v>
      </c>
      <c r="H50" s="76">
        <v>0</v>
      </c>
      <c r="I50" s="76">
        <v>0</v>
      </c>
      <c r="J50" s="76">
        <v>0</v>
      </c>
      <c r="K50" s="76">
        <v>0</v>
      </c>
    </row>
    <row r="51" spans="1:11" ht="33">
      <c r="A51" s="75" t="s">
        <v>165</v>
      </c>
      <c r="B51" s="77">
        <f>B50+D50+F50+H50+J50</f>
        <v>1</v>
      </c>
      <c r="C51" s="78"/>
      <c r="D51" s="78"/>
      <c r="E51" s="78"/>
      <c r="F51" s="78"/>
      <c r="G51" s="78"/>
      <c r="H51" s="78"/>
      <c r="I51" s="78"/>
      <c r="J51" s="78"/>
      <c r="K51" s="79"/>
    </row>
    <row r="52" spans="1:11" ht="16.5">
      <c r="A52" s="80" t="s">
        <v>166</v>
      </c>
      <c r="B52" s="81">
        <f>C50+E50+G50+I50+K50</f>
        <v>30</v>
      </c>
      <c r="C52" s="82"/>
      <c r="D52" s="82"/>
      <c r="E52" s="82"/>
      <c r="F52" s="82"/>
      <c r="G52" s="82"/>
      <c r="H52" s="82"/>
      <c r="I52" s="82"/>
      <c r="J52" s="82"/>
      <c r="K52" s="83"/>
    </row>
  </sheetData>
  <mergeCells count="37">
    <mergeCell ref="B48:K48"/>
    <mergeCell ref="A49:K49"/>
    <mergeCell ref="B51:K51"/>
    <mergeCell ref="B52:K52"/>
    <mergeCell ref="A38:K38"/>
    <mergeCell ref="B40:K40"/>
    <mergeCell ref="B41:K41"/>
    <mergeCell ref="A42:K42"/>
    <mergeCell ref="A43:K43"/>
    <mergeCell ref="B47:K47"/>
    <mergeCell ref="B29:K29"/>
    <mergeCell ref="B30:K30"/>
    <mergeCell ref="A31:K31"/>
    <mergeCell ref="A32:K32"/>
    <mergeCell ref="B36:K36"/>
    <mergeCell ref="B37:K37"/>
    <mergeCell ref="B19:K19"/>
    <mergeCell ref="A20:K20"/>
    <mergeCell ref="A21:K21"/>
    <mergeCell ref="B25:K25"/>
    <mergeCell ref="B26:K26"/>
    <mergeCell ref="A27:K27"/>
    <mergeCell ref="A9:K9"/>
    <mergeCell ref="A10:K10"/>
    <mergeCell ref="B14:K14"/>
    <mergeCell ref="B15:K15"/>
    <mergeCell ref="A16:K16"/>
    <mergeCell ref="B18:K18"/>
    <mergeCell ref="J1:K1"/>
    <mergeCell ref="A3:K3"/>
    <mergeCell ref="A4:K4"/>
    <mergeCell ref="A7:A8"/>
    <mergeCell ref="B7:C7"/>
    <mergeCell ref="D7:E7"/>
    <mergeCell ref="F7:G7"/>
    <mergeCell ref="H7:I7"/>
    <mergeCell ref="J7:K7"/>
  </mergeCells>
  <printOptions horizontalCentered="1"/>
  <pageMargins left="0.19685039370078741" right="0.15748031496062992" top="0.82677165354330717" bottom="0.19685039370078741" header="0.31496062992125984" footer="0.31496062992125984"/>
  <pageSetup paperSize="9" scale="87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Ставки за мах</vt:lpstr>
      <vt:lpstr>Ставки</vt:lpstr>
      <vt:lpstr>прил.2</vt:lpstr>
      <vt:lpstr>прил.3</vt:lpstr>
      <vt:lpstr>прил.3.1</vt:lpstr>
      <vt:lpstr>прил.4</vt:lpstr>
      <vt:lpstr>тех.присоединения 2014-17</vt:lpstr>
      <vt:lpstr>'тех.присоединения 2014-17'!Заголовки_для_печати</vt:lpstr>
      <vt:lpstr>'тех.присоединения 2014-17'!Область_печати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Ильин Сергей Сергеевич</dc:creator>
  <cp:lastModifiedBy>Ильин Сергей Сергеевич</cp:lastModifiedBy>
  <dcterms:created xsi:type="dcterms:W3CDTF">2017-10-31T21:58:48Z</dcterms:created>
  <dcterms:modified xsi:type="dcterms:W3CDTF">2017-10-31T22:01:34Z</dcterms:modified>
</cp:coreProperties>
</file>